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270" yWindow="600" windowWidth="24240" windowHeight="11955" activeTab="6"/>
  </bookViews>
  <sheets>
    <sheet name="прилож 1-1" sheetId="2" r:id="rId1"/>
    <sheet name="прилож 1-2" sheetId="3" r:id="rId2"/>
    <sheet name="прилож 1-3" sheetId="4" r:id="rId3"/>
    <sheet name="прилож 2" sheetId="5" r:id="rId4"/>
    <sheet name="прилож 3" sheetId="6" r:id="rId5"/>
    <sheet name="прилож 4 " sheetId="7" r:id="rId6"/>
    <sheet name="прилож 5" sheetId="8" r:id="rId7"/>
  </sheets>
  <definedNames>
    <definedName name="_xlnm.Print_Area" localSheetId="1">'прилож 1-2'!$A$1:$F$168</definedName>
    <definedName name="_xlnm.Print_Area" localSheetId="3">'прилож 2'!$A$1:$D$136</definedName>
    <definedName name="_xlnm.Print_Area" localSheetId="4">'прилож 3'!$A$1:$D$170</definedName>
    <definedName name="_xlnm.Print_Area" localSheetId="6">'прилож 5'!$A$1:$D$41</definedName>
  </definedNames>
  <calcPr calcId="125725" refMode="R1C1"/>
</workbook>
</file>

<file path=xl/calcChain.xml><?xml version="1.0" encoding="utf-8"?>
<calcChain xmlns="http://schemas.openxmlformats.org/spreadsheetml/2006/main">
  <c r="C58" i="5"/>
  <c r="C14"/>
  <c r="C12"/>
  <c r="C38" i="7" l="1"/>
  <c r="E38" s="1"/>
  <c r="E37"/>
  <c r="C34"/>
  <c r="E34" s="1"/>
  <c r="E33"/>
  <c r="E32"/>
  <c r="E31"/>
  <c r="C30"/>
  <c r="E30" s="1"/>
  <c r="E29"/>
  <c r="E27"/>
  <c r="C26"/>
  <c r="C23"/>
  <c r="C21"/>
  <c r="E18"/>
  <c r="E16"/>
  <c r="C15"/>
  <c r="E15" l="1"/>
  <c r="E26"/>
  <c r="E23"/>
  <c r="C45"/>
  <c r="E45" s="1"/>
</calcChain>
</file>

<file path=xl/sharedStrings.xml><?xml version="1.0" encoding="utf-8"?>
<sst xmlns="http://schemas.openxmlformats.org/spreadsheetml/2006/main" count="1894" uniqueCount="594">
  <si>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</si>
  <si>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</si>
  <si>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</si>
  <si>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</si>
  <si>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</si>
  <si>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</si>
  <si>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</si>
  <si>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</si>
  <si>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</si>
  <si>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</si>
  <si>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</si>
  <si>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</si>
  <si>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</si>
  <si>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</si>
  <si>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</si>
  <si>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</si>
  <si>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</si>
  <si>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</si>
  <si>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</si>
  <si>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</si>
  <si>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</si>
  <si>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</si>
  <si>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</si>
  <si>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</si>
  <si>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</si>
  <si>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</si>
  <si>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</si>
  <si>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</si>
  <si>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</si>
  <si>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</si>
  <si>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</si>
  <si>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</si>
  <si>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</si>
  <si>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</si>
  <si>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</si>
  <si>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</si>
  <si>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</si>
  <si>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</si>
  <si>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</si>
  <si>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</si>
  <si>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</si>
  <si>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</si>
  <si>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</si>
  <si>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</si>
  <si>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182 1 01 02024 01 0000 110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</si>
  <si>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</si>
  <si>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182 1 01 02024 01 1000 110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</si>
  <si>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</si>
  <si>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</si>
  <si>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</si>
  <si>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</si>
  <si>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</si>
  <si>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</si>
  <si>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</si>
  <si>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</si>
  <si>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</si>
  <si>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</si>
  <si>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</si>
  <si>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</si>
  <si>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</si>
  <si>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</si>
  <si>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</si>
  <si>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</si>
  <si>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</si>
  <si>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</si>
  <si>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</si>
  <si>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</si>
  <si>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</si>
  <si>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</si>
  <si>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</si>
  <si>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182 1 01 02200 01 0000 110</t>
  </si>
  <si>
    <t xml:space="preserve">  </t>
  </si>
  <si>
    <t>182 1 01 02200 01 1000 110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</si>
  <si>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</si>
  <si>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</si>
  <si>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</si>
  <si>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</si>
  <si>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</si>
  <si>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</si>
  <si>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</si>
  <si>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182 1 01 02230 01 1000 110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</si>
  <si>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</si>
  <si>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</si>
  <si>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</si>
  <si>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</si>
  <si>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</si>
  <si>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</si>
  <si>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</si>
  <si>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</si>
  <si>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</si>
  <si>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</si>
  <si>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</si>
  <si>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</si>
  <si>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</si>
  <si>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</si>
  <si>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</si>
  <si>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</si>
  <si>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</si>
  <si>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</si>
  <si>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</si>
  <si>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</si>
  <si>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</si>
  <si>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</si>
  <si>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</si>
  <si>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</si>
  <si>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</si>
  <si>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</si>
  <si>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</si>
  <si>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</si>
  <si>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</si>
  <si>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</si>
  <si>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</si>
  <si>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</si>
  <si>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</si>
  <si>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</si>
  <si>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</si>
  <si>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</si>
  <si>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</si>
  <si>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</si>
  <si>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</si>
  <si>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</si>
  <si>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</si>
  <si>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</si>
  <si>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</si>
  <si>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</si>
  <si>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</si>
  <si>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</si>
  <si>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</si>
  <si>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</si>
  <si>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</si>
  <si>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</si>
  <si>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</si>
  <si>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</si>
  <si>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</si>
  <si>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</si>
  <si>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</si>
  <si>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</si>
  <si>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</si>
  <si>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</si>
  <si>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737 1 00 00000 00 0000 000</t>
  </si>
  <si>
    <t xml:space="preserve">  ГОСУДАРСТВЕННАЯ ПОШЛИНА</t>
  </si>
  <si>
    <t>737 1 08 00000 00 0000 000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</si>
  <si>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</si>
  <si>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737 1 08 04000 01 0000 110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</si>
  <si>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</si>
  <si>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737 1 08 04020 01 0000 110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</si>
  <si>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</si>
  <si>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737 1 08 04020 01 1000 110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</si>
  <si>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</si>
  <si>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737 1 11 00000 00 0000 000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</si>
  <si>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</si>
  <si>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737 1 11 05000 00 0000 120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</si>
  <si>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</si>
  <si>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737 1 11 05020 00 0000 120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</si>
  <si>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</si>
  <si>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737 1 11 05025 10 0000 120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</si>
  <si>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</si>
  <si>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737 1 11 05030 00 0000 120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</si>
  <si>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</si>
  <si>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737 1 11 05035 10 0000 120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</si>
  <si>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</si>
  <si>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737 1 11 05400 00 0000 120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</si>
  <si>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</si>
  <si>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737 1 11 05420 00 0000 120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</si>
  <si>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</si>
  <si>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737 1 11 05420 10 0000 120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</si>
  <si>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</si>
  <si>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737 1 11 09000 00 0000 120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</si>
  <si>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</si>
  <si>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737 1 11 09040 00 0000 120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</si>
  <si>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</si>
  <si>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737 1 11 09045 10 0000 120</t>
  </si>
  <si>
    <t xml:space="preserve">  ДОХОДЫ ОТ ОКАЗАНИЯ ПЛАТНЫХ УСЛУГ И КОМПЕНСАЦИИ ЗАТРАТ ГОСУДАРСТВА</t>
  </si>
  <si>
    <t>737 1 13 00000 00 0000 000</t>
  </si>
  <si>
    <t xml:space="preserve">  Доходы от оказания платных услуг (работ)</t>
  </si>
  <si>
    <t>737 1 13 01000 00 0000 130</t>
  </si>
  <si>
    <t xml:space="preserve">  Прочие доходы от оказания платных услуг (работ)</t>
  </si>
  <si>
    <t>737 1 13 01990 00 0000 130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</si>
  <si>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</si>
  <si>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737 1 13 01995 10 0000 130</t>
  </si>
  <si>
    <t xml:space="preserve">  Доходы от компенсации затрат государства</t>
  </si>
  <si>
    <t>737 1 13 02000 00 0000 130</t>
  </si>
  <si>
    <t xml:space="preserve">  Прочие доходы от компенсации затрат государства</t>
  </si>
  <si>
    <t>737 1 13 02990 00 0000 130</t>
  </si>
  <si>
    <t xml:space="preserve">  Прочие доходы от компенсации затрат бюджетов сельских поселений</t>
  </si>
  <si>
    <t>737 1 13 02995 10 0000 130</t>
  </si>
  <si>
    <t xml:space="preserve">  ДОХОДЫ ОТ ПРОДАЖИ МАТЕРИАЛЬНЫХ И НЕМАТЕРИАЛЬНЫХ АКТИВОВ</t>
  </si>
  <si>
    <t>737 1 14 00000 00 0000 000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</si>
  <si>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</si>
  <si>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737 1 14 06300 00 0000 430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</si>
  <si>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</si>
  <si>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737 1 14 06320 00 0000 430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</si>
  <si>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</si>
  <si>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737 1 14 06325 10 0000 430</t>
  </si>
  <si>
    <t>737 1 16 00000 00 0000 000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</si>
  <si>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</si>
  <si>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737 1 16 07000 00 0000 140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</si>
  <si>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</si>
  <si>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737 1 16 07090 00 0000 140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</si>
  <si>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</si>
  <si>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737 1 16 07090 10 0000 140</t>
  </si>
  <si>
    <t xml:space="preserve">  ПРОЧИЕ НЕНАЛОГОВЫЕ ДОХОДЫ</t>
  </si>
  <si>
    <t>737 1 17 00000 00 0000 000</t>
  </si>
  <si>
    <t xml:space="preserve">  Невыясненные поступления</t>
  </si>
  <si>
    <t>737 1 17 01000 00 0000 180</t>
  </si>
  <si>
    <t xml:space="preserve">  Невыясненные поступления, зачисляемые в бюджеты сельских поселений</t>
  </si>
  <si>
    <t>737 1 17 01050 10 0000 180</t>
  </si>
  <si>
    <t xml:space="preserve">  Инициативные платежи</t>
  </si>
  <si>
    <t>737 1 17 15000 00 0000 150</t>
  </si>
  <si>
    <t xml:space="preserve">  Инициативные платежи, зачисляемые в бюджеты сельских поселений</t>
  </si>
  <si>
    <t>737 1 17 15030 10 0000 150</t>
  </si>
  <si>
    <t xml:space="preserve">  Инициативные платежи, зачисляемые в бюджеты сельских поселений (обустройство покрытия игровой площадки)</t>
  </si>
  <si>
    <t>737 1 17 15030 10 0002 150</t>
  </si>
  <si>
    <t xml:space="preserve">  БЕЗВОЗМЕЗДНЫЕ ПОСТУПЛЕНИЯ</t>
  </si>
  <si>
    <t>737 2 00 00000 00 0000 000</t>
  </si>
  <si>
    <t xml:space="preserve">  БЕЗВОЗМЕЗДНЫЕ ПОСТУПЛЕНИЯ ОТ ДРУГИХ БЮДЖЕТОВ БЮДЖЕТНОЙ СИСТЕМЫ РОССИЙСКОЙ ФЕДЕРАЦИИ</t>
  </si>
  <si>
    <t>737 2 02 00000 00 0000 000</t>
  </si>
  <si>
    <t xml:space="preserve">  Дотации бюджетам бюджетной системы Российской Федерации</t>
  </si>
  <si>
    <t>737 2 02 10000 00 0000 150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</si>
  <si>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</si>
  <si>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737 2 02 16001 00 0000 150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</si>
  <si>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</si>
  <si>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737 2 02 16001 10 0000 150</t>
  </si>
  <si>
    <t xml:space="preserve">  Субсидии бюджетам бюджетной системы Российской Федерации (межбюджетные субсидии)</t>
  </si>
  <si>
    <t>737 2 02 20000 00 0000 150</t>
  </si>
  <si>
    <t xml:space="preserve">  Субсидии бюджетам на реализацию программ формирования современной городской среды</t>
  </si>
  <si>
    <t>737 2 02 25555 00 0000 150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</si>
  <si>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</si>
  <si>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737 2 02 25555 10 0000 150</t>
  </si>
  <si>
    <t xml:space="preserve">  Прочие субсидии</t>
  </si>
  <si>
    <t>737 2 02 29999 00 0000 150</t>
  </si>
  <si>
    <t xml:space="preserve">  Прочие субсидии бюджетам сельских поселений</t>
  </si>
  <si>
    <t>737 2 02 29999 10 0000 150</t>
  </si>
  <si>
    <t xml:space="preserve">  Субвенции бюджетам бюджетной системы Российской Федерации</t>
  </si>
  <si>
    <t>737 2 02 30000 00 0000 150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</si>
  <si>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</si>
  <si>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737 2 02 30024 00 0000 150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</si>
  <si>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</si>
  <si>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737 2 02 30024 10 0000 150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</si>
  <si>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</si>
  <si>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737 2 02 35118 00 0000 150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</si>
  <si>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</si>
  <si>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737 2 02 35118 10 0000 150</t>
  </si>
  <si>
    <t xml:space="preserve">  Иные межбюджетные трансферты</t>
  </si>
  <si>
    <t>737 2 02 40000 00 0000 150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</si>
  <si>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</si>
  <si>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737 2 02 40014 00 0000 150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</si>
  <si>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</si>
  <si>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737 2 02 40014 10 0000 150</t>
  </si>
  <si>
    <t xml:space="preserve">  Прочие межбюджетные трансферты, передаваемые бюджетам</t>
  </si>
  <si>
    <t>737 2 02 49999 00 0000 150</t>
  </si>
  <si>
    <t xml:space="preserve">  Прочие межбюджетные трансферты, передаваемые бюджетам сельских поселений</t>
  </si>
  <si>
    <t>737 2 02 49999 10 0000 150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</si>
  <si>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</si>
  <si>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</si>
  <si>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</si>
  <si>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</si>
  <si>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</si>
  <si>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737 0102 91 1 00 60001 000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</si>
  <si>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</si>
  <si>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737 0102 91 1 00 60001 100</t>
  </si>
  <si>
    <t xml:space="preserve">  Расходы на выплаты персоналу государственных (муниципальных) органов</t>
  </si>
  <si>
    <t>737 0102 91 1 00 60001 120</t>
  </si>
  <si>
    <t xml:space="preserve">  Фонд оплаты труда государственных (муниципальных) органов</t>
  </si>
  <si>
    <t>737 0102 91 1 00 60001 121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</si>
  <si>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</si>
  <si>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737 0102 91 1 00 60001 129</t>
  </si>
  <si>
    <t>737 0103 91 1 00 60001 000</t>
  </si>
  <si>
    <t>737 0103 91 1 00 60001 100</t>
  </si>
  <si>
    <t>737 0103 91 1 00 60001 120</t>
  </si>
  <si>
    <t>737 0103 91 1 00 60001 121</t>
  </si>
  <si>
    <t>737 0103 91 1 00 60001 129</t>
  </si>
  <si>
    <t xml:space="preserve">  Иные бюджетные ассигнования</t>
  </si>
  <si>
    <t>737 0103 91 1 00 60001 800</t>
  </si>
  <si>
    <t xml:space="preserve">  Уплата налогов, сборов и иных платежей</t>
  </si>
  <si>
    <t>737 0103 91 1 00 60001 850</t>
  </si>
  <si>
    <t xml:space="preserve">  Уплата иных платежей</t>
  </si>
  <si>
    <t>737 0103 91 1 00 60001 853</t>
  </si>
  <si>
    <t>737 0104 91 1 00 60001 000</t>
  </si>
  <si>
    <t>737 0104 91 1 00 60001 100</t>
  </si>
  <si>
    <t>737 0104 91 1 00 60001 120</t>
  </si>
  <si>
    <t>737 0104 91 1 00 60001 121</t>
  </si>
  <si>
    <t>737 0104 91 1 00 60001 129</t>
  </si>
  <si>
    <t xml:space="preserve">  Закупка товаров, работ и услуг для обеспечения государственных (муниципальных) нужд</t>
  </si>
  <si>
    <t>737 0104 91 1 00 60001 200</t>
  </si>
  <si>
    <t xml:space="preserve">  Иные закупки товаров, работ и услуг для обеспечения государственных (муниципальных) нужд</t>
  </si>
  <si>
    <t>737 0104 91 1 00 60001 240</t>
  </si>
  <si>
    <t xml:space="preserve">  Прочая закупка товаров, работ и услуг</t>
  </si>
  <si>
    <t>737 0104 91 1 00 60001 244</t>
  </si>
  <si>
    <t xml:space="preserve">  Закупка энергетических ресурсов</t>
  </si>
  <si>
    <t>737 0104 91 1 00 60001 247</t>
  </si>
  <si>
    <t xml:space="preserve">  Социальное обеспечение и иные выплаты населению</t>
  </si>
  <si>
    <t>737 0104 91 1 00 60001 300</t>
  </si>
  <si>
    <t xml:space="preserve">  Социальные выплаты гражданам, кроме публичных нормативных социальных выплат</t>
  </si>
  <si>
    <t>737 0104 91 1 00 60001 320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</si>
  <si>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</si>
  <si>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737 0104 91 1 00 60001 321</t>
  </si>
  <si>
    <t>737 0104 91 1 00 60001 800</t>
  </si>
  <si>
    <t xml:space="preserve">  Исполнение судебных актов</t>
  </si>
  <si>
    <t>737 0104 91 1 00 60001 830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</si>
  <si>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</si>
  <si>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737 0104 91 1 00 60001 831</t>
  </si>
  <si>
    <t>737 0104 91 1 00 60001 850</t>
  </si>
  <si>
    <t xml:space="preserve">  Уплата прочих налогов, сборов</t>
  </si>
  <si>
    <t>737 0104 91 1 00 60001 852</t>
  </si>
  <si>
    <t>737 0104 91 1 00 60001 853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</si>
  <si>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</si>
  <si>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737 0104 91 2 00 73150 000</t>
  </si>
  <si>
    <t>737 0104 91 2 00 73150 200</t>
  </si>
  <si>
    <t>737 0104 91 2 00 73150 240</t>
  </si>
  <si>
    <t>737 0104 91 2 00 73150 244</t>
  </si>
  <si>
    <t xml:space="preserve">  Резервный фонд администрации муниципального образования</t>
  </si>
  <si>
    <t>737 0111 91 1 00 60004 000</t>
  </si>
  <si>
    <t>737 0111 91 1 00 60004 800</t>
  </si>
  <si>
    <t xml:space="preserve">  Резервные средства</t>
  </si>
  <si>
    <t>737 0111 91 1 00 60004 870</t>
  </si>
  <si>
    <t xml:space="preserve">  Другие общегосударственные вопросы</t>
  </si>
  <si>
    <t>737 0113 91 1 00 60005 000</t>
  </si>
  <si>
    <t>737 0113 91 1 00 60005 800</t>
  </si>
  <si>
    <t>737 0113 91 1 00 60005 830</t>
  </si>
  <si>
    <t>737 0113 91 1 00 60005 831</t>
  </si>
  <si>
    <t xml:space="preserve">  Субвенции на осуществление первичного воинского учета на территориях, где отсутствуют военные комиссариаты</t>
  </si>
  <si>
    <t>737 0203 91 3 00 51180 000</t>
  </si>
  <si>
    <t>737 0203 91 3 00 51180 100</t>
  </si>
  <si>
    <t>737 0203 91 3 00 51180 120</t>
  </si>
  <si>
    <t>737 0203 91 3 00 51180 121</t>
  </si>
  <si>
    <t>737 0203 91 3 00 51180 129</t>
  </si>
  <si>
    <t>737 0203 91 3 00 51180 200</t>
  </si>
  <si>
    <t>737 0203 91 3 00 51180 240</t>
  </si>
  <si>
    <t>737 0203 91 3 00 51180 244</t>
  </si>
  <si>
    <t xml:space="preserve">  Иные мероприятия в сфере установленных функций</t>
  </si>
  <si>
    <t>737 0309 91 1 00 60011 000</t>
  </si>
  <si>
    <t>737 0309 91 1 00 60011 200</t>
  </si>
  <si>
    <t>737 0309 91 1 00 60011 240</t>
  </si>
  <si>
    <t>737 0309 91 1 00 60011 244</t>
  </si>
  <si>
    <t xml:space="preserve">  Иные мероприятия</t>
  </si>
  <si>
    <t>737 0310 21 4 00 99020 000</t>
  </si>
  <si>
    <t>737 0310 21 4 00 99020 200</t>
  </si>
  <si>
    <t>737 0310 21 4 00 99020 240</t>
  </si>
  <si>
    <t>737 0310 21 4 00 99020 244</t>
  </si>
  <si>
    <t xml:space="preserve">  Подготовка населения и организаций к действиям в чрезвычайной ситуации в мирное и военное время</t>
  </si>
  <si>
    <t>737 0310 91 1 00 60006 000</t>
  </si>
  <si>
    <t>737 0310 91 1 00 60006 200</t>
  </si>
  <si>
    <t>737 0310 91 1 00 60006 240</t>
  </si>
  <si>
    <t>737 0310 91 1 00 60006 244</t>
  </si>
  <si>
    <t xml:space="preserve">  Мероприятия. направленные на профилактику правонарушений</t>
  </si>
  <si>
    <t>737 0314 22 9 00 99037 000</t>
  </si>
  <si>
    <t>737 0314 22 9 00 99037 200</t>
  </si>
  <si>
    <t>737 0314 22 9 00 99037 240</t>
  </si>
  <si>
    <t xml:space="preserve">  Реализация других функций, связанных с обеспечением национальной безопасности и правоохранительной деятельности</t>
  </si>
  <si>
    <t>737 0314 91 1 00 60007 000</t>
  </si>
  <si>
    <t>737 0314 91 1 00 60007 200</t>
  </si>
  <si>
    <t>737 0314 91 1 00 60007 240</t>
  </si>
  <si>
    <t>737 0406 91 1 00 60011 000</t>
  </si>
  <si>
    <t>737 0406 91 1 00 60011 200</t>
  </si>
  <si>
    <t>737 0406 91 1 00 60011 240</t>
  </si>
  <si>
    <t>737 0406 91 1 00 60011 244</t>
  </si>
  <si>
    <t xml:space="preserve">  Субсидии местным бюджетам на осуществление дорожной деятельности в отношении автомобильных общего пользования местного значения, входящих в транспортный каркас Иркутской области</t>
  </si>
  <si>
    <t>737 0409 20 1 00 9Д020 000</t>
  </si>
  <si>
    <t>737 0409 20 1 00 9Д020 200</t>
  </si>
  <si>
    <t>737 0409 20 1 00 9Д020 240</t>
  </si>
  <si>
    <t>737 0409 20 1 00 9Д020 244</t>
  </si>
  <si>
    <t>737 0409 91 1 00 60011 000</t>
  </si>
  <si>
    <t>737 0409 91 1 00 60011 200</t>
  </si>
  <si>
    <t>737 0409 91 1 00 60011 240</t>
  </si>
  <si>
    <t>737 0409 91 1 00 60011 244</t>
  </si>
  <si>
    <t>737 0412 91 1 00 60011 000</t>
  </si>
  <si>
    <t>737 0412 91 1 00 60011 200</t>
  </si>
  <si>
    <t>737 0412 91 1 00 60011 240</t>
  </si>
  <si>
    <t>737 0412 91 1 00 60011 244</t>
  </si>
  <si>
    <t xml:space="preserve">  Строительство, реконструкция, капитальный ремонт в сфере установленных функций</t>
  </si>
  <si>
    <t>737 0501 91 1 00 60008 000</t>
  </si>
  <si>
    <t>737 0501 91 1 00 60008 200</t>
  </si>
  <si>
    <t>737 0501 91 1 00 60008 240</t>
  </si>
  <si>
    <t>737 0501 91 1 00 60008 244</t>
  </si>
  <si>
    <t>737 0502 91 1 00 60011 000</t>
  </si>
  <si>
    <t>737 0502 91 1 00 60011 200</t>
  </si>
  <si>
    <t>737 0502 91 1 00 60011 240</t>
  </si>
  <si>
    <t>737 0502 91 1 00 60011 244</t>
  </si>
  <si>
    <t xml:space="preserve">  Мероприятия по формированию современной городской среды за счет средств местного бюджета</t>
  </si>
  <si>
    <t>737 0503 22 8 00 99033 000</t>
  </si>
  <si>
    <t>737 0503 22 8 00 99033 200</t>
  </si>
  <si>
    <t>737 0503 22 8 00 99033 240</t>
  </si>
  <si>
    <t>737 0503 22 8 00 99033 244</t>
  </si>
  <si>
    <t xml:space="preserve">  Федеральный проект "Формирование комфортной городской среды"</t>
  </si>
  <si>
    <t>737 0503 22 8 И4 55551 000</t>
  </si>
  <si>
    <t>737 0503 22 8 И4 55551 200</t>
  </si>
  <si>
    <t>737 0503 22 8 И4 55551 240</t>
  </si>
  <si>
    <t>737 0503 22 8 И4 55551 244</t>
  </si>
  <si>
    <t xml:space="preserve">  Уличное освещение</t>
  </si>
  <si>
    <t>737 0503 91 1 00 60101 000</t>
  </si>
  <si>
    <t>737 0503 91 1 00 60101 200</t>
  </si>
  <si>
    <t>737 0503 91 1 00 60101 240</t>
  </si>
  <si>
    <t>737 0503 91 1 00 60101 244</t>
  </si>
  <si>
    <t>737 0503 91 1 00 60101 247</t>
  </si>
  <si>
    <t xml:space="preserve">  Озеленение</t>
  </si>
  <si>
    <t>737 0503 91 1 00 60103 000</t>
  </si>
  <si>
    <t>737 0503 91 1 00 60103 200</t>
  </si>
  <si>
    <t>737 0503 91 1 00 60103 240</t>
  </si>
  <si>
    <t>737 0503 91 1 00 60103 244</t>
  </si>
  <si>
    <t xml:space="preserve">  Прочие мероприятия по благоустройству городских округов и поселений</t>
  </si>
  <si>
    <t>737 0503 91 1 00 60105 000</t>
  </si>
  <si>
    <t>737 0503 91 1 00 60105 200</t>
  </si>
  <si>
    <t>737 0503 91 1 00 60105 240</t>
  </si>
  <si>
    <t>737 0503 91 1 00 60105 244</t>
  </si>
  <si>
    <t xml:space="preserve">  Предоставление субсидий бюджетным, автономным учреждениям и иным некоммерческим организациям</t>
  </si>
  <si>
    <t>737 0503 91 1 00 60105 600</t>
  </si>
  <si>
    <t xml:space="preserve">  Субсидии бюджетным учреждениям</t>
  </si>
  <si>
    <t>737 0503 91 1 00 60105 610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</si>
  <si>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</si>
  <si>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737 0503 91 1 00 60105 611</t>
  </si>
  <si>
    <t xml:space="preserve">  Финансовая поддержка реализации инициативных проектов</t>
  </si>
  <si>
    <t>737 0503 91 4 00 S2380 000</t>
  </si>
  <si>
    <t>737 0503 91 4 00 S2380 200</t>
  </si>
  <si>
    <t>737 0503 91 4 00 S2380 240</t>
  </si>
  <si>
    <t>737 0503 91 4 00 S2380 244</t>
  </si>
  <si>
    <t>737 0705 91 1 00 60001 000</t>
  </si>
  <si>
    <t>737 0705 91 1 00 60001 200</t>
  </si>
  <si>
    <t>737 0705 91 1 00 60001 240</t>
  </si>
  <si>
    <t>737 0705 91 1 00 60001 244</t>
  </si>
  <si>
    <t xml:space="preserve">  Мероприятия по осуществлению деятельности дворцов и домов культуры, других учреждений культуры</t>
  </si>
  <si>
    <t>737 0705 91 1 00 60015 000</t>
  </si>
  <si>
    <t>737 0705 91 1 00 60015 200</t>
  </si>
  <si>
    <t>737 0705 91 1 00 60015 240</t>
  </si>
  <si>
    <t>737 0705 91 1 00 60015 244</t>
  </si>
  <si>
    <t>737 0801 91 1 00 60015 000</t>
  </si>
  <si>
    <t>737 0801 91 1 00 60015 100</t>
  </si>
  <si>
    <t xml:space="preserve">  Расходы на выплаты персоналу казенных учреждений</t>
  </si>
  <si>
    <t>737 0801 91 1 00 60015 110</t>
  </si>
  <si>
    <t xml:space="preserve">  Фонд оплаты труда учреждений</t>
  </si>
  <si>
    <t>737 0801 91 1 00 60015 111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</si>
  <si>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</si>
  <si>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737 0801 91 1 00 60015 119</t>
  </si>
  <si>
    <t>737 0801 91 1 00 60015 200</t>
  </si>
  <si>
    <t>737 0801 91 1 00 60015 240</t>
  </si>
  <si>
    <t>737 0801 91 1 00 60015 244</t>
  </si>
  <si>
    <t>737 0801 91 1 00 60015 247</t>
  </si>
  <si>
    <t>737 0801 91 1 00 60015 800</t>
  </si>
  <si>
    <t>737 0801 91 1 00 60015 850</t>
  </si>
  <si>
    <t>737 0801 91 1 00 60015 853</t>
  </si>
  <si>
    <t>737 1101 91 4 00 S2380 000</t>
  </si>
  <si>
    <t>737 1101 91 4 00 S2380 200</t>
  </si>
  <si>
    <t>737 1101 91 4 00 S2380 240</t>
  </si>
  <si>
    <t>737 1101 91 4 00 S2380 244</t>
  </si>
  <si>
    <t>737 1102 91 1 00 60011 000</t>
  </si>
  <si>
    <t>737 1102 91 1 00 60011 200</t>
  </si>
  <si>
    <t>737 1102 91 1 00 60011 240</t>
  </si>
  <si>
    <t>737 1102 91 1 00 60011 244</t>
  </si>
  <si>
    <t xml:space="preserve">  Обслуживание муниципального долга</t>
  </si>
  <si>
    <t>737 1301 91 1 00 60019 000</t>
  </si>
  <si>
    <t xml:space="preserve">  Обслуживание государственного (муниципального) долга</t>
  </si>
  <si>
    <t>737 1301 91 1 00 60019 700</t>
  </si>
  <si>
    <t>737 1301 91 1 00 60019 730</t>
  </si>
  <si>
    <t>737 1403 91 1 00 60020 000</t>
  </si>
  <si>
    <t xml:space="preserve">  Межбюджетные трансферты</t>
  </si>
  <si>
    <t>737 1403 91 1 00 60020 500</t>
  </si>
  <si>
    <t xml:space="preserve">  Субсидии</t>
  </si>
  <si>
    <t>737 1403 91 1 00 60020 520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</si>
  <si>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</si>
  <si>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737 1403 91 1 00 60020 521</t>
  </si>
  <si>
    <t>737 1403 91 1 00 60020 540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</si>
  <si>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</si>
  <si>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</si>
  <si>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</si>
  <si>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</si>
  <si>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</si>
  <si>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</si>
  <si>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</si>
  <si>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</si>
  <si>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737 01 02 00 00 00 0000 000</t>
  </si>
  <si>
    <t xml:space="preserve">  Привлечение кредитов от кредитных организаций в валюте Российской Федерации</t>
  </si>
  <si>
    <t>737 01 02 00 00 00 0000 700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</si>
  <si>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</si>
  <si>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737 01 02 00 00 10 0000 710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</si>
  <si>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</si>
  <si>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</si>
  <si>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</si>
  <si>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</si>
  <si>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</si>
  <si>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</si>
  <si>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</si>
  <si>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</si>
  <si>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</si>
  <si>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737 00 00 00 00 00 0000 000</t>
  </si>
  <si>
    <t xml:space="preserve">  Увеличение прочих остатков средств бюджетов</t>
  </si>
  <si>
    <t>737 01 05 02 00 00 0000 500</t>
  </si>
  <si>
    <t xml:space="preserve">  Увеличение прочих остатков денежных средств бюджетов</t>
  </si>
  <si>
    <t>737 01 05 02 01 00 0000 510</t>
  </si>
  <si>
    <t xml:space="preserve">  Увеличение прочих остатков денежных средств бюджетов сельских поселений</t>
  </si>
  <si>
    <t>737 01 05 02 01 10 0000 510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</si>
  <si>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</si>
  <si>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</si>
  <si>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</si>
  <si>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</si>
  <si>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</si>
  <si>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737 01 05 02 00 00 0000 600</t>
  </si>
  <si>
    <t xml:space="preserve">  Уменьшение прочих остатков денежных средств бюджетов</t>
  </si>
  <si>
    <t>737 01 05 02 01 00 0000 610</t>
  </si>
  <si>
    <t xml:space="preserve">  Уменьшение прочих остатков денежных средств бюджетов сельских поселений</t>
  </si>
  <si>
    <t>737 01 05 02 01 10 0000 610</t>
  </si>
  <si>
    <t/>
  </si>
  <si>
    <t>Приложение 1</t>
  </si>
  <si>
    <t xml:space="preserve">к решению Думы Иркутского </t>
  </si>
  <si>
    <t>муниципального округа</t>
  </si>
  <si>
    <t xml:space="preserve"> от ________ 2026 г   №___________</t>
  </si>
  <si>
    <t>Кассовое исполнение</t>
  </si>
  <si>
    <t>Приложение 3</t>
  </si>
  <si>
    <t>ДОХОДЫ БЮДЖЕТА МОЛОДЕЖНОГО МУНИЦИПАЛЬНОГО ОБРАЗОВАНИЯ ПО КОДАМ КЛАССИФИКАЦИИ ДОХОДОВ БЮДЖЕТОВ ЗА 2025 ГОД</t>
  </si>
  <si>
    <t>Приложение 2</t>
  </si>
  <si>
    <t xml:space="preserve">РАСХОДЫ БЮДЖЕТА МОЛОДЕЖНОГО МУНИЦИПАЛЬНОГО </t>
  </si>
  <si>
    <t xml:space="preserve">ОБРАЗОВАНИЯ ПО РАЗДЕЛАМ И ПОДРАЗДЕЛАМ КЛАССИФИКАЦИИ </t>
  </si>
  <si>
    <t>(руб.)</t>
  </si>
  <si>
    <t xml:space="preserve"> Наименование </t>
  </si>
  <si>
    <t>Код РзПР</t>
  </si>
  <si>
    <t xml:space="preserve">Кассовое исполнение </t>
  </si>
  <si>
    <t>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</si>
  <si>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</si>
  <si>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</si>
  <si>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</si>
  <si>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</si>
  <si>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в сфере установленных функций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</si>
  <si>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</si>
  <si>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</si>
  <si>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0104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</si>
  <si>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</si>
  <si>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</si>
  <si>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</si>
  <si>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</si>
  <si>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</si>
  <si>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</si>
  <si>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</si>
  <si>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</si>
  <si>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</si>
  <si>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</si>
  <si>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</si>
  <si>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</si>
  <si>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</si>
  <si>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</si>
  <si>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</si>
  <si>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</si>
  <si>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</si>
  <si>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</si>
  <si>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</si>
  <si>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</si>
  <si>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</si>
  <si>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</si>
  <si>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</si>
  <si>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</si>
  <si>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</si>
  <si>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</si>
  <si>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</si>
  <si>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</si>
  <si>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</si>
  <si>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</si>
  <si>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</si>
  <si>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</si>
  <si>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</si>
  <si>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 И КИНЕМАТОГРАФИЯ</t>
  </si>
  <si>
    <t>0800</t>
  </si>
  <si>
    <t>Культура</t>
  </si>
  <si>
    <t>0801</t>
  </si>
  <si>
    <t>СОЦИАЛЬНАЯ ПОЛИТИКА</t>
  </si>
  <si>
    <t>1000</t>
  </si>
  <si>
    <t>Доступная среда для инвалидов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</si>
  <si>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</si>
  <si>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</si>
  <si>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</si>
  <si>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</si>
  <si>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</si>
  <si>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</si>
  <si>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</si>
  <si>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</si>
  <si>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</si>
  <si>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Прочие межбюджетные трансферты общего характера</t>
  </si>
  <si>
    <t>1403</t>
  </si>
  <si>
    <t xml:space="preserve">ИТОГО </t>
  </si>
  <si>
    <t>Приложение 5</t>
  </si>
  <si>
    <t xml:space="preserve">ИСТОЧНИКИ ФИНАНСИРОВАНИЯ ДЕФИЦИТА БЮДЖЕТА </t>
  </si>
  <si>
    <t xml:space="preserve">МОЛОДЕЖНОГО МУНИЦИПАЛЬНОГО ОБРАЗОВАНИЯ ПО КОДАМ </t>
  </si>
  <si>
    <t xml:space="preserve">КЛАССИФИКАЦИИ  ИСТОЧНИКОВ ФИНАНСИРОВАНИЯ ДЕФИЦИТОВ </t>
  </si>
  <si>
    <t>БЮДЖЕТОВ ЗА 2025 ГОД</t>
  </si>
  <si>
    <t>Код бюджетной классификации</t>
  </si>
  <si>
    <t>Приложение 4</t>
  </si>
  <si>
    <t>0406</t>
  </si>
  <si>
    <t>Иные мероприятия в сфере установленных функций</t>
  </si>
  <si>
    <t>0309</t>
  </si>
  <si>
    <t>ОТЧЕТ ОБ ИСПОЛНЕНИИ БЮДЖЕТА В 2025 ГОДУ</t>
  </si>
  <si>
    <t>РАСХОДОВ  БЮДЖЕТОВ ЗА 2025 ГОД</t>
  </si>
  <si>
    <t>737 0314 22 9 00 99037 244</t>
  </si>
  <si>
    <t>737 0314 91 1 00 60007 244</t>
  </si>
  <si>
    <r>
      <t>Расходы бюджета</t>
    </r>
    <r>
      <rPr>
        <sz val="12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Молодежного муниципального образования по ведомственной структуре расходов бюджета </t>
    </r>
  </si>
  <si>
    <t>Администрация Молодежного муниципальног образования</t>
  </si>
  <si>
    <t xml:space="preserve"> от 28.05.2026 г   №10-244/рд</t>
  </si>
  <si>
    <t xml:space="preserve"> от 28.05. 2026 г   №10-244/рд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</si>
</sst>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#,##0.0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Courier New"/>
      <family val="3"/>
      <charset val="204"/>
    </font>
    <font>
      <sz val="15"/>
      <name val="Arial"/>
      <family val="2"/>
      <charset val="204"/>
    </font>
    <font>
      <sz val="10"/>
      <name val="Arial Cyr"/>
      <charset val="204"/>
    </font>
    <font>
      <sz val="11"/>
      <color theme="1"/>
      <name val="Courier New"/>
      <family val="3"/>
      <charset val="204"/>
    </font>
    <font>
      <sz val="11"/>
      <color rgb="FF000000"/>
      <name val="Courier New"/>
      <family val="3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1" xfId="116" applyNumberFormat="1" applyProtection="1">
      <alignment horizontal="center"/>
    </xf>
    <xf numFmtId="0" fontId="13" fillId="0" borderId="0" xfId="0" applyFont="1" applyAlignment="1" applyProtection="1">
      <alignment horizontal="right"/>
      <protection locked="0"/>
    </xf>
    <xf numFmtId="0" fontId="3" fillId="0" borderId="1" xfId="60" applyNumberFormat="1" applyBorder="1" applyAlignment="1" applyProtection="1">
      <alignment horizontal="center"/>
    </xf>
    <xf numFmtId="0" fontId="3" fillId="0" borderId="26" xfId="59" applyNumberFormat="1" applyAlignment="1" applyProtection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1" xfId="73" applyNumberFormat="1" applyFont="1" applyBorder="1" applyAlignment="1" applyProtection="1">
      <alignment horizontal="center"/>
    </xf>
    <xf numFmtId="0" fontId="17" fillId="0" borderId="0" xfId="0" applyFont="1" applyProtection="1">
      <protection locked="0"/>
    </xf>
    <xf numFmtId="0" fontId="14" fillId="0" borderId="34" xfId="40" applyNumberFormat="1" applyFont="1" applyBorder="1" applyAlignment="1" applyProtection="1">
      <alignment horizontal="center" vertical="center"/>
    </xf>
    <xf numFmtId="0" fontId="14" fillId="0" borderId="34" xfId="48" applyNumberFormat="1" applyFont="1" applyBorder="1" applyAlignment="1" applyProtection="1">
      <alignment horizontal="center" vertical="center" shrinkToFit="1"/>
    </xf>
    <xf numFmtId="49" fontId="14" fillId="0" borderId="34" xfId="58" applyNumberFormat="1" applyFont="1" applyBorder="1" applyAlignment="1" applyProtection="1">
      <alignment horizontal="center" vertical="center" shrinkToFit="1"/>
    </xf>
    <xf numFmtId="49" fontId="14" fillId="0" borderId="1" xfId="77" applyNumberFormat="1" applyFont="1" applyBorder="1" applyAlignment="1" applyProtection="1"/>
    <xf numFmtId="0" fontId="14" fillId="0" borderId="34" xfId="0" applyFont="1" applyBorder="1"/>
    <xf numFmtId="49" fontId="14" fillId="0" borderId="34" xfId="0" applyNumberFormat="1" applyFont="1" applyBorder="1" applyAlignment="1">
      <alignment horizontal="center"/>
    </xf>
    <xf numFmtId="4" fontId="14" fillId="0" borderId="34" xfId="0" applyNumberFormat="1" applyFont="1" applyBorder="1" applyAlignment="1">
      <alignment horizontal="right"/>
    </xf>
    <xf numFmtId="4" fontId="14" fillId="0" borderId="34" xfId="52" applyNumberFormat="1" applyFont="1" applyBorder="1" applyAlignment="1" applyProtection="1">
      <alignment horizontal="right" shrinkToFit="1"/>
    </xf>
    <xf numFmtId="49" fontId="14" fillId="0" borderId="1" xfId="85" applyNumberFormat="1" applyFont="1" applyBorder="1" applyAlignment="1" applyProtection="1"/>
    <xf numFmtId="0" fontId="14" fillId="0" borderId="34" xfId="0" applyFont="1" applyBorder="1" applyAlignment="1">
      <alignment wrapText="1"/>
    </xf>
    <xf numFmtId="0" fontId="14" fillId="0" borderId="1" xfId="90" applyNumberFormat="1" applyFont="1" applyBorder="1" applyAlignment="1" applyProtection="1"/>
    <xf numFmtId="0" fontId="14" fillId="0" borderId="34" xfId="36" applyNumberFormat="1" applyFont="1" applyBorder="1" applyAlignment="1" applyProtection="1">
      <alignment horizontal="left" wrapText="1"/>
    </xf>
    <xf numFmtId="0" fontId="18" fillId="0" borderId="0" xfId="0" applyFont="1"/>
    <xf numFmtId="0" fontId="14" fillId="0" borderId="34" xfId="0" applyFont="1" applyBorder="1" applyAlignment="1">
      <alignment horizontal="left" wrapText="1"/>
    </xf>
    <xf numFmtId="0" fontId="14" fillId="0" borderId="34" xfId="0" applyFont="1" applyFill="1" applyBorder="1" applyAlignment="1">
      <alignment wrapText="1"/>
    </xf>
    <xf numFmtId="4" fontId="14" fillId="0" borderId="34" xfId="0" applyNumberFormat="1" applyFont="1" applyFill="1" applyBorder="1" applyAlignment="1">
      <alignment horizontal="right"/>
    </xf>
    <xf numFmtId="49" fontId="14" fillId="0" borderId="34" xfId="0" applyNumberFormat="1" applyFont="1" applyFill="1" applyBorder="1" applyAlignment="1">
      <alignment horizontal="center"/>
    </xf>
    <xf numFmtId="4" fontId="17" fillId="0" borderId="0" xfId="0" applyNumberFormat="1" applyFont="1" applyProtection="1">
      <protection locked="0"/>
    </xf>
    <xf numFmtId="0" fontId="17" fillId="0" borderId="34" xfId="0" applyFont="1" applyBorder="1" applyProtection="1">
      <protection locked="0"/>
    </xf>
    <xf numFmtId="0" fontId="14" fillId="0" borderId="34" xfId="68" applyNumberFormat="1" applyFont="1" applyBorder="1" applyAlignment="1" applyProtection="1"/>
    <xf numFmtId="0" fontId="13" fillId="0" borderId="0" xfId="0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3" fillId="0" borderId="1" xfId="60" applyNumberFormat="1" applyFill="1" applyBorder="1" applyAlignment="1" applyProtection="1">
      <alignment horizontal="center"/>
    </xf>
    <xf numFmtId="0" fontId="15" fillId="0" borderId="0" xfId="0" applyFont="1" applyFill="1" applyAlignment="1">
      <alignment horizontal="center"/>
    </xf>
    <xf numFmtId="0" fontId="14" fillId="0" borderId="1" xfId="60" applyNumberFormat="1" applyFont="1" applyFill="1" applyBorder="1" applyAlignment="1" applyProtection="1">
      <alignment horizontal="right"/>
    </xf>
    <xf numFmtId="49" fontId="14" fillId="0" borderId="34" xfId="58" applyNumberFormat="1" applyFont="1" applyFill="1" applyBorder="1" applyAlignment="1" applyProtection="1">
      <alignment horizontal="center" vertical="center" shrinkToFit="1"/>
    </xf>
    <xf numFmtId="0" fontId="17" fillId="0" borderId="0" xfId="0" applyFont="1" applyFill="1" applyProtection="1">
      <protection locked="0"/>
    </xf>
    <xf numFmtId="4" fontId="1" fillId="0" borderId="5" xfId="32" applyNumberFormat="1" applyProtection="1"/>
    <xf numFmtId="4" fontId="0" fillId="0" borderId="0" xfId="0" applyNumberFormat="1" applyProtection="1">
      <protection locked="0"/>
    </xf>
    <xf numFmtId="0" fontId="2" fillId="0" borderId="1" xfId="2" applyNumberFormat="1" applyProtection="1">
      <alignment horizontal="center"/>
    </xf>
    <xf numFmtId="166" fontId="3" fillId="0" borderId="17" xfId="39" applyNumberFormat="1" applyProtection="1">
      <alignment horizontal="right" shrinkToFit="1"/>
    </xf>
    <xf numFmtId="166" fontId="3" fillId="0" borderId="20" xfId="43" applyNumberFormat="1" applyProtection="1">
      <alignment horizontal="right" shrinkToFit="1"/>
    </xf>
    <xf numFmtId="166" fontId="3" fillId="0" borderId="23" xfId="47" applyNumberFormat="1" applyProtection="1">
      <alignment horizontal="right" shrinkToFit="1"/>
    </xf>
    <xf numFmtId="166" fontId="3" fillId="0" borderId="20" xfId="57" applyNumberFormat="1" applyProtection="1">
      <alignment horizontal="right" shrinkToFit="1"/>
    </xf>
    <xf numFmtId="166" fontId="3" fillId="0" borderId="23" xfId="62" applyNumberFormat="1" applyProtection="1">
      <alignment horizontal="right" wrapText="1"/>
    </xf>
    <xf numFmtId="166" fontId="14" fillId="0" borderId="34" xfId="0" applyNumberFormat="1" applyFont="1" applyFill="1" applyBorder="1" applyAlignment="1">
      <alignment horizontal="right"/>
    </xf>
    <xf numFmtId="166" fontId="14" fillId="0" borderId="34" xfId="43" applyNumberFormat="1" applyFont="1" applyFill="1" applyBorder="1" applyAlignment="1" applyProtection="1">
      <alignment horizontal="right" shrinkToFit="1"/>
    </xf>
    <xf numFmtId="166" fontId="14" fillId="0" borderId="34" xfId="18" applyNumberFormat="1" applyFont="1" applyFill="1" applyBorder="1" applyAlignment="1" applyProtection="1">
      <alignment horizontal="right" shrinkToFit="1"/>
    </xf>
    <xf numFmtId="166" fontId="17" fillId="0" borderId="34" xfId="0" applyNumberFormat="1" applyFont="1" applyFill="1" applyBorder="1" applyAlignment="1" applyProtection="1">
      <alignment horizontal="right"/>
      <protection locked="0"/>
    </xf>
    <xf numFmtId="166" fontId="3" fillId="0" borderId="13" xfId="88" applyNumberFormat="1" applyProtection="1">
      <alignment horizontal="right" vertical="center" shrinkToFit="1"/>
    </xf>
    <xf numFmtId="166" fontId="3" fillId="0" borderId="13" xfId="91" applyNumberFormat="1" applyProtection="1">
      <alignment horizontal="right" shrinkToFit="1"/>
    </xf>
    <xf numFmtId="4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5" xfId="59" applyNumberFormat="1" applyBorder="1" applyProtection="1">
      <alignment horizontal="left" wrapText="1"/>
    </xf>
    <xf numFmtId="49" fontId="3" fillId="0" borderId="36" xfId="61" applyNumberFormat="1" applyBorder="1" applyProtection="1">
      <alignment horizontal="center" wrapText="1"/>
    </xf>
    <xf numFmtId="166" fontId="3" fillId="0" borderId="36" xfId="62" applyNumberFormat="1" applyBorder="1" applyProtection="1">
      <alignment horizontal="right" wrapText="1"/>
    </xf>
    <xf numFmtId="166" fontId="3" fillId="0" borderId="35" xfId="62" applyNumberFormat="1" applyBorder="1" applyProtection="1">
      <alignment horizontal="right" wrapText="1"/>
    </xf>
    <xf numFmtId="0" fontId="3" fillId="0" borderId="1" xfId="65" applyNumberFormat="1" applyFill="1" applyBorder="1" applyProtection="1">
      <alignment horizontal="left" wrapText="1"/>
    </xf>
    <xf numFmtId="49" fontId="3" fillId="0" borderId="1" xfId="67" applyNumberFormat="1" applyFill="1" applyBorder="1" applyProtection="1">
      <alignment horizontal="center"/>
    </xf>
    <xf numFmtId="166" fontId="3" fillId="0" borderId="1" xfId="39" applyNumberFormat="1" applyFill="1" applyBorder="1" applyProtection="1">
      <alignment horizontal="right" shrinkToFit="1"/>
    </xf>
    <xf numFmtId="166" fontId="3" fillId="0" borderId="1" xfId="68" applyNumberFormat="1" applyFill="1" applyBorder="1" applyProtection="1">
      <alignment horizontal="right" shrinkToFit="1"/>
    </xf>
    <xf numFmtId="0" fontId="1" fillId="0" borderId="1" xfId="70" applyNumberFormat="1" applyFill="1" applyBorder="1" applyProtection="1"/>
    <xf numFmtId="4" fontId="0" fillId="0" borderId="1" xfId="0" applyNumberForma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1" xfId="2" applyNumberFormat="1" applyFill="1" applyProtection="1">
      <alignment horizontal="center"/>
    </xf>
    <xf numFmtId="0" fontId="13" fillId="0" borderId="0" xfId="0" applyFont="1" applyAlignment="1" applyProtection="1">
      <alignment horizontal="right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3" fillId="0" borderId="0" xfId="0" applyFont="1" applyAlignment="1" applyProtection="1">
      <alignment horizontal="right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Alignment="1" applyProtection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center"/>
    </xf>
    <xf numFmtId="0" fontId="14" fillId="0" borderId="34" xfId="36" applyNumberFormat="1" applyFont="1" applyBorder="1" applyAlignment="1" applyProtection="1">
      <alignment horizontal="center" vertical="top" wrapText="1"/>
    </xf>
    <xf numFmtId="0" fontId="14" fillId="0" borderId="34" xfId="36" applyNumberFormat="1" applyFont="1" applyBorder="1" applyAlignment="1">
      <alignment horizontal="center" vertical="top" wrapText="1"/>
    </xf>
    <xf numFmtId="49" fontId="14" fillId="0" borderId="34" xfId="47" applyNumberFormat="1" applyFont="1" applyBorder="1" applyAlignment="1" applyProtection="1">
      <alignment horizontal="center" vertical="top" wrapText="1"/>
    </xf>
    <xf numFmtId="49" fontId="14" fillId="0" borderId="34" xfId="47" applyNumberFormat="1" applyFont="1" applyBorder="1" applyAlignment="1">
      <alignment horizontal="center" vertical="top" wrapText="1"/>
    </xf>
    <xf numFmtId="49" fontId="14" fillId="0" borderId="34" xfId="47" applyNumberFormat="1" applyFont="1" applyFill="1" applyBorder="1" applyAlignment="1" applyProtection="1">
      <alignment horizontal="center" vertical="top" wrapText="1"/>
    </xf>
    <xf numFmtId="49" fontId="14" fillId="0" borderId="34" xfId="47" applyNumberFormat="1" applyFont="1" applyFill="1" applyBorder="1" applyAlignment="1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2" fillId="0" borderId="1" xfId="2" applyNumberForma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view="pageBreakPreview" zoomScaleNormal="100" zoomScaleSheetLayoutView="100" workbookViewId="0">
      <selection activeCell="E4" sqref="E4:F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5.75">
      <c r="E1" s="167" t="s">
        <v>501</v>
      </c>
      <c r="F1" s="167"/>
    </row>
    <row r="2" spans="1:7" ht="15.75">
      <c r="E2" s="167" t="s">
        <v>502</v>
      </c>
      <c r="F2" s="167"/>
    </row>
    <row r="3" spans="1:7" ht="15.75">
      <c r="E3" s="167" t="s">
        <v>503</v>
      </c>
      <c r="F3" s="167"/>
    </row>
    <row r="4" spans="1:7" ht="15.75">
      <c r="E4" s="167" t="s">
        <v>592</v>
      </c>
      <c r="F4" s="167"/>
    </row>
    <row r="5" spans="1:7" ht="12" customHeight="1">
      <c r="A5" s="2"/>
      <c r="B5" s="2"/>
      <c r="C5" s="2"/>
      <c r="D5" s="2"/>
      <c r="E5" s="2"/>
      <c r="F5" s="2"/>
      <c r="G5" s="2"/>
    </row>
    <row r="6" spans="1:7" ht="14.1" customHeight="1">
      <c r="A6" s="168" t="s">
        <v>586</v>
      </c>
      <c r="B6" s="169"/>
      <c r="C6" s="169"/>
      <c r="D6" s="169"/>
      <c r="E6" s="169"/>
      <c r="F6" s="3"/>
      <c r="G6" s="4"/>
    </row>
    <row r="7" spans="1:7" ht="14.1" customHeight="1">
      <c r="A7" s="5"/>
      <c r="B7" s="5"/>
      <c r="C7" s="6"/>
      <c r="D7" s="6"/>
      <c r="E7" s="7"/>
      <c r="F7" s="8"/>
      <c r="G7" s="9"/>
    </row>
    <row r="8" spans="1:7" ht="12.95" customHeight="1">
      <c r="A8" s="165" t="s">
        <v>0</v>
      </c>
      <c r="B8" s="165" t="s">
        <v>1</v>
      </c>
      <c r="C8" s="165" t="s">
        <v>2</v>
      </c>
      <c r="D8" s="170" t="s">
        <v>3</v>
      </c>
      <c r="E8" s="170" t="s">
        <v>4</v>
      </c>
      <c r="F8" s="165" t="s">
        <v>5</v>
      </c>
      <c r="G8" s="14"/>
    </row>
    <row r="9" spans="1:7" ht="12" customHeight="1">
      <c r="A9" s="166"/>
      <c r="B9" s="166"/>
      <c r="C9" s="166"/>
      <c r="D9" s="171"/>
      <c r="E9" s="171"/>
      <c r="F9" s="166"/>
      <c r="G9" s="15"/>
    </row>
    <row r="10" spans="1:7" ht="14.25" customHeight="1">
      <c r="A10" s="166"/>
      <c r="B10" s="166"/>
      <c r="C10" s="166"/>
      <c r="D10" s="171"/>
      <c r="E10" s="171"/>
      <c r="F10" s="166"/>
      <c r="G10" s="15"/>
    </row>
    <row r="11" spans="1:7" ht="14.25" customHeight="1">
      <c r="A11" s="16">
        <v>1</v>
      </c>
      <c r="B11" s="17">
        <v>2</v>
      </c>
      <c r="C11" s="17">
        <v>3</v>
      </c>
      <c r="D11" s="18" t="s">
        <v>6</v>
      </c>
      <c r="E11" s="18" t="s">
        <v>7</v>
      </c>
      <c r="F11" s="18" t="s">
        <v>8</v>
      </c>
      <c r="G11" s="15"/>
    </row>
    <row r="12" spans="1:7" ht="17.25" customHeight="1">
      <c r="A12" s="19" t="s">
        <v>9</v>
      </c>
      <c r="B12" s="20" t="s">
        <v>10</v>
      </c>
      <c r="C12" s="21" t="s">
        <v>11</v>
      </c>
      <c r="D12" s="22">
        <v>121774272.61</v>
      </c>
      <c r="E12" s="22">
        <v>111196167.20999999</v>
      </c>
      <c r="F12" s="22">
        <v>17272021.559999999</v>
      </c>
      <c r="G12" s="15"/>
    </row>
    <row r="13" spans="1:7" ht="15" customHeight="1">
      <c r="A13" s="23" t="s">
        <v>12</v>
      </c>
      <c r="B13" s="24"/>
      <c r="C13" s="25"/>
      <c r="D13" s="26"/>
      <c r="E13" s="26"/>
      <c r="F13" s="26"/>
      <c r="G13" s="15"/>
    </row>
    <row r="14" spans="1:7">
      <c r="A14" s="27" t="s">
        <v>13</v>
      </c>
      <c r="B14" s="28" t="s">
        <v>10</v>
      </c>
      <c r="C14" s="29" t="s">
        <v>14</v>
      </c>
      <c r="D14" s="30">
        <v>49228538.609999999</v>
      </c>
      <c r="E14" s="30">
        <v>53392034.219999999</v>
      </c>
      <c r="F14" s="30">
        <v>2517917.4900000002</v>
      </c>
      <c r="G14" s="15"/>
    </row>
    <row r="15" spans="1:7">
      <c r="A15" s="27" t="s">
        <v>15</v>
      </c>
      <c r="B15" s="28" t="s">
        <v>10</v>
      </c>
      <c r="C15" s="29" t="s">
        <v>16</v>
      </c>
      <c r="D15" s="30">
        <v>7391169.5099999998</v>
      </c>
      <c r="E15" s="30">
        <v>8560647.0399999991</v>
      </c>
      <c r="F15" s="30">
        <v>2415128.4300000002</v>
      </c>
      <c r="G15" s="15"/>
    </row>
    <row r="16" spans="1:7">
      <c r="A16" s="27" t="s">
        <v>17</v>
      </c>
      <c r="B16" s="28" t="s">
        <v>10</v>
      </c>
      <c r="C16" s="29" t="s">
        <v>18</v>
      </c>
      <c r="D16" s="30">
        <v>7391169.5099999998</v>
      </c>
      <c r="E16" s="30">
        <v>8560647.0399999991</v>
      </c>
      <c r="F16" s="30">
        <v>2415128.4300000002</v>
      </c>
      <c r="G16" s="15"/>
    </row>
    <row r="17" spans="1:7" ht="180.75">
      <c r="A17" s="27" t="s">
        <v>19</v>
      </c>
      <c r="B17" s="28" t="s">
        <v>10</v>
      </c>
      <c r="C17" s="29" t="s">
        <v>20</v>
      </c>
      <c r="D17" s="30">
        <v>4061000</v>
      </c>
      <c r="E17" s="30">
        <v>3137274.55</v>
      </c>
      <c r="F17" s="30">
        <v>923725.45</v>
      </c>
      <c r="G17" s="15"/>
    </row>
    <row r="18" spans="1:7" ht="79.5">
      <c r="A18" s="27" t="s">
        <v>21</v>
      </c>
      <c r="B18" s="28" t="s">
        <v>10</v>
      </c>
      <c r="C18" s="29" t="s">
        <v>22</v>
      </c>
      <c r="D18" s="30" t="s">
        <v>23</v>
      </c>
      <c r="E18" s="30">
        <v>3137258.93</v>
      </c>
      <c r="F18" s="30" t="s">
        <v>23</v>
      </c>
      <c r="G18" s="15"/>
    </row>
    <row r="19" spans="1:7" ht="79.5">
      <c r="A19" s="27" t="s">
        <v>24</v>
      </c>
      <c r="B19" s="28" t="s">
        <v>10</v>
      </c>
      <c r="C19" s="29" t="s">
        <v>25</v>
      </c>
      <c r="D19" s="30" t="s">
        <v>23</v>
      </c>
      <c r="E19" s="30">
        <v>15.62</v>
      </c>
      <c r="F19" s="30" t="s">
        <v>23</v>
      </c>
      <c r="G19" s="15"/>
    </row>
    <row r="20" spans="1:7" ht="124.5">
      <c r="A20" s="27" t="s">
        <v>26</v>
      </c>
      <c r="B20" s="28" t="s">
        <v>10</v>
      </c>
      <c r="C20" s="29" t="s">
        <v>27</v>
      </c>
      <c r="D20" s="30">
        <v>1557269.51</v>
      </c>
      <c r="E20" s="30">
        <v>117857.63</v>
      </c>
      <c r="F20" s="30">
        <v>1439411.88</v>
      </c>
      <c r="G20" s="15"/>
    </row>
    <row r="21" spans="1:7" ht="113.25">
      <c r="A21" s="27" t="s">
        <v>28</v>
      </c>
      <c r="B21" s="28" t="s">
        <v>10</v>
      </c>
      <c r="C21" s="29" t="s">
        <v>29</v>
      </c>
      <c r="D21" s="30" t="s">
        <v>23</v>
      </c>
      <c r="E21" s="30">
        <v>117842.4</v>
      </c>
      <c r="F21" s="30" t="s">
        <v>23</v>
      </c>
      <c r="G21" s="15"/>
    </row>
    <row r="22" spans="1:7" ht="113.25">
      <c r="A22" s="27" t="s">
        <v>30</v>
      </c>
      <c r="B22" s="28" t="s">
        <v>10</v>
      </c>
      <c r="C22" s="29" t="s">
        <v>31</v>
      </c>
      <c r="D22" s="30" t="s">
        <v>23</v>
      </c>
      <c r="E22" s="30">
        <v>15.23</v>
      </c>
      <c r="F22" s="30" t="s">
        <v>23</v>
      </c>
      <c r="G22" s="15"/>
    </row>
    <row r="23" spans="1:7" ht="124.5">
      <c r="A23" s="27" t="s">
        <v>32</v>
      </c>
      <c r="B23" s="28" t="s">
        <v>10</v>
      </c>
      <c r="C23" s="29" t="s">
        <v>33</v>
      </c>
      <c r="D23" s="30" t="s">
        <v>23</v>
      </c>
      <c r="E23" s="30">
        <v>48388.76</v>
      </c>
      <c r="F23" s="30" t="s">
        <v>23</v>
      </c>
      <c r="G23" s="15"/>
    </row>
    <row r="24" spans="1:7" ht="124.5">
      <c r="A24" s="27" t="s">
        <v>32</v>
      </c>
      <c r="B24" s="28" t="s">
        <v>10</v>
      </c>
      <c r="C24" s="29" t="s">
        <v>34</v>
      </c>
      <c r="D24" s="30" t="s">
        <v>23</v>
      </c>
      <c r="E24" s="30">
        <v>48388.76</v>
      </c>
      <c r="F24" s="30" t="s">
        <v>23</v>
      </c>
      <c r="G24" s="15"/>
    </row>
    <row r="25" spans="1:7" ht="124.5">
      <c r="A25" s="27" t="s">
        <v>35</v>
      </c>
      <c r="B25" s="28" t="s">
        <v>10</v>
      </c>
      <c r="C25" s="29" t="s">
        <v>36</v>
      </c>
      <c r="D25" s="30" t="s">
        <v>23</v>
      </c>
      <c r="E25" s="30">
        <v>223227.46</v>
      </c>
      <c r="F25" s="30" t="s">
        <v>23</v>
      </c>
      <c r="G25" s="15"/>
    </row>
    <row r="26" spans="1:7" ht="57">
      <c r="A26" s="27" t="s">
        <v>37</v>
      </c>
      <c r="B26" s="28" t="s">
        <v>10</v>
      </c>
      <c r="C26" s="29" t="s">
        <v>38</v>
      </c>
      <c r="D26" s="30" t="s">
        <v>23</v>
      </c>
      <c r="E26" s="30">
        <v>223227.46</v>
      </c>
      <c r="F26" s="30" t="s">
        <v>23</v>
      </c>
      <c r="G26" s="15"/>
    </row>
    <row r="27" spans="1:7" ht="124.5">
      <c r="A27" s="27" t="s">
        <v>39</v>
      </c>
      <c r="B27" s="28" t="s">
        <v>10</v>
      </c>
      <c r="C27" s="29" t="s">
        <v>40</v>
      </c>
      <c r="D27" s="30" t="s">
        <v>23</v>
      </c>
      <c r="E27" s="30">
        <v>240000</v>
      </c>
      <c r="F27" s="30" t="s">
        <v>23</v>
      </c>
      <c r="G27" s="15"/>
    </row>
    <row r="28" spans="1:7" ht="147">
      <c r="A28" s="27" t="s">
        <v>41</v>
      </c>
      <c r="B28" s="28" t="s">
        <v>10</v>
      </c>
      <c r="C28" s="29" t="s">
        <v>42</v>
      </c>
      <c r="D28" s="30" t="s">
        <v>23</v>
      </c>
      <c r="E28" s="30">
        <v>240000</v>
      </c>
      <c r="F28" s="30" t="s">
        <v>23</v>
      </c>
      <c r="G28" s="15"/>
    </row>
    <row r="29" spans="1:7" ht="113.25">
      <c r="A29" s="27" t="s">
        <v>43</v>
      </c>
      <c r="B29" s="28" t="s">
        <v>10</v>
      </c>
      <c r="C29" s="29" t="s">
        <v>44</v>
      </c>
      <c r="D29" s="30" t="s">
        <v>23</v>
      </c>
      <c r="E29" s="30">
        <v>1086768.04</v>
      </c>
      <c r="F29" s="30" t="s">
        <v>23</v>
      </c>
      <c r="G29" s="15"/>
    </row>
    <row r="30" spans="1:7" ht="135.75">
      <c r="A30" s="27" t="s">
        <v>45</v>
      </c>
      <c r="B30" s="28" t="s">
        <v>10</v>
      </c>
      <c r="C30" s="29" t="s">
        <v>46</v>
      </c>
      <c r="D30" s="30" t="s">
        <v>23</v>
      </c>
      <c r="E30" s="30">
        <v>1086768.04</v>
      </c>
      <c r="F30" s="30" t="s">
        <v>23</v>
      </c>
      <c r="G30" s="15"/>
    </row>
    <row r="31" spans="1:7" ht="113.25">
      <c r="A31" s="27" t="s">
        <v>47</v>
      </c>
      <c r="B31" s="28" t="s">
        <v>10</v>
      </c>
      <c r="C31" s="29" t="s">
        <v>48</v>
      </c>
      <c r="D31" s="30">
        <v>653700</v>
      </c>
      <c r="E31" s="30">
        <v>800233.29</v>
      </c>
      <c r="F31" s="30" t="s">
        <v>23</v>
      </c>
      <c r="G31" s="15"/>
    </row>
    <row r="32" spans="1:7" ht="57">
      <c r="A32" s="27" t="s">
        <v>49</v>
      </c>
      <c r="B32" s="28" t="s">
        <v>10</v>
      </c>
      <c r="C32" s="29" t="s">
        <v>50</v>
      </c>
      <c r="D32" s="30">
        <v>653700</v>
      </c>
      <c r="E32" s="30">
        <v>797472.64</v>
      </c>
      <c r="F32" s="30" t="s">
        <v>23</v>
      </c>
      <c r="G32" s="15"/>
    </row>
    <row r="33" spans="1:7" ht="57">
      <c r="A33" s="27" t="s">
        <v>51</v>
      </c>
      <c r="B33" s="28" t="s">
        <v>10</v>
      </c>
      <c r="C33" s="29" t="s">
        <v>52</v>
      </c>
      <c r="D33" s="30" t="s">
        <v>23</v>
      </c>
      <c r="E33" s="30">
        <v>2760.65</v>
      </c>
      <c r="F33" s="30" t="s">
        <v>23</v>
      </c>
      <c r="G33" s="15"/>
    </row>
    <row r="34" spans="1:7" ht="68.25">
      <c r="A34" s="27" t="s">
        <v>53</v>
      </c>
      <c r="B34" s="28" t="s">
        <v>10</v>
      </c>
      <c r="C34" s="29" t="s">
        <v>54</v>
      </c>
      <c r="D34" s="30">
        <v>16200</v>
      </c>
      <c r="E34" s="30">
        <v>317708.2</v>
      </c>
      <c r="F34" s="30" t="s">
        <v>23</v>
      </c>
      <c r="G34" s="15"/>
    </row>
    <row r="35" spans="1:7" ht="90.75">
      <c r="A35" s="27" t="s">
        <v>55</v>
      </c>
      <c r="B35" s="28" t="s">
        <v>10</v>
      </c>
      <c r="C35" s="29" t="s">
        <v>56</v>
      </c>
      <c r="D35" s="30" t="s">
        <v>23</v>
      </c>
      <c r="E35" s="30">
        <v>317708.2</v>
      </c>
      <c r="F35" s="30" t="s">
        <v>23</v>
      </c>
      <c r="G35" s="15"/>
    </row>
    <row r="36" spans="1:7" ht="102">
      <c r="A36" s="27" t="s">
        <v>57</v>
      </c>
      <c r="B36" s="28" t="s">
        <v>10</v>
      </c>
      <c r="C36" s="29" t="s">
        <v>58</v>
      </c>
      <c r="D36" s="30">
        <v>1017900</v>
      </c>
      <c r="E36" s="30">
        <v>981470.6</v>
      </c>
      <c r="F36" s="30">
        <v>36429.4</v>
      </c>
      <c r="G36" s="15"/>
    </row>
    <row r="37" spans="1:7" ht="102">
      <c r="A37" s="27" t="s">
        <v>59</v>
      </c>
      <c r="B37" s="28" t="s">
        <v>10</v>
      </c>
      <c r="C37" s="29" t="s">
        <v>60</v>
      </c>
      <c r="D37" s="30" t="s">
        <v>23</v>
      </c>
      <c r="E37" s="30">
        <v>981470.6</v>
      </c>
      <c r="F37" s="30" t="s">
        <v>23</v>
      </c>
      <c r="G37" s="15"/>
    </row>
    <row r="38" spans="1:7" ht="90.75">
      <c r="A38" s="27" t="s">
        <v>61</v>
      </c>
      <c r="B38" s="28" t="s">
        <v>10</v>
      </c>
      <c r="C38" s="29" t="s">
        <v>62</v>
      </c>
      <c r="D38" s="30">
        <v>81300</v>
      </c>
      <c r="E38" s="30">
        <v>65738.3</v>
      </c>
      <c r="F38" s="30">
        <v>15561.7</v>
      </c>
      <c r="G38" s="15"/>
    </row>
    <row r="39" spans="1:7" ht="68.25">
      <c r="A39" s="27" t="s">
        <v>63</v>
      </c>
      <c r="B39" s="28" t="s">
        <v>10</v>
      </c>
      <c r="C39" s="29" t="s">
        <v>64</v>
      </c>
      <c r="D39" s="30" t="s">
        <v>23</v>
      </c>
      <c r="E39" s="30">
        <v>65738.3</v>
      </c>
      <c r="F39" s="30" t="s">
        <v>23</v>
      </c>
      <c r="G39" s="15"/>
    </row>
    <row r="40" spans="1:7" ht="79.5">
      <c r="A40" s="27" t="s">
        <v>65</v>
      </c>
      <c r="B40" s="28" t="s">
        <v>10</v>
      </c>
      <c r="C40" s="29" t="s">
        <v>66</v>
      </c>
      <c r="D40" s="30">
        <v>3800</v>
      </c>
      <c r="E40" s="30">
        <v>288783.35999999999</v>
      </c>
      <c r="F40" s="30" t="s">
        <v>23</v>
      </c>
      <c r="G40" s="15"/>
    </row>
    <row r="41" spans="1:7" ht="90.75">
      <c r="A41" s="27" t="s">
        <v>67</v>
      </c>
      <c r="B41" s="28" t="s">
        <v>10</v>
      </c>
      <c r="C41" s="29" t="s">
        <v>68</v>
      </c>
      <c r="D41" s="30" t="s">
        <v>23</v>
      </c>
      <c r="E41" s="30">
        <v>288783.35999999999</v>
      </c>
      <c r="F41" s="30" t="s">
        <v>23</v>
      </c>
      <c r="G41" s="15"/>
    </row>
    <row r="42" spans="1:7" ht="57">
      <c r="A42" s="27" t="s">
        <v>69</v>
      </c>
      <c r="B42" s="28" t="s">
        <v>10</v>
      </c>
      <c r="C42" s="29" t="s">
        <v>70</v>
      </c>
      <c r="D42" s="30" t="s">
        <v>23</v>
      </c>
      <c r="E42" s="30">
        <v>550.38</v>
      </c>
      <c r="F42" s="30" t="s">
        <v>23</v>
      </c>
      <c r="G42" s="15"/>
    </row>
    <row r="43" spans="1:7">
      <c r="A43" s="27" t="s">
        <v>71</v>
      </c>
      <c r="B43" s="28" t="s">
        <v>10</v>
      </c>
      <c r="C43" s="29" t="s">
        <v>72</v>
      </c>
      <c r="D43" s="30" t="s">
        <v>23</v>
      </c>
      <c r="E43" s="30">
        <v>550.38</v>
      </c>
      <c r="F43" s="30" t="s">
        <v>23</v>
      </c>
      <c r="G43" s="15"/>
    </row>
    <row r="44" spans="1:7" ht="45.75">
      <c r="A44" s="27" t="s">
        <v>73</v>
      </c>
      <c r="B44" s="28" t="s">
        <v>10</v>
      </c>
      <c r="C44" s="29" t="s">
        <v>74</v>
      </c>
      <c r="D44" s="30" t="s">
        <v>23</v>
      </c>
      <c r="E44" s="30">
        <v>1252630.55</v>
      </c>
      <c r="F44" s="30" t="s">
        <v>23</v>
      </c>
      <c r="G44" s="15"/>
    </row>
    <row r="45" spans="1:7" ht="68.25">
      <c r="A45" s="27" t="s">
        <v>75</v>
      </c>
      <c r="B45" s="28" t="s">
        <v>10</v>
      </c>
      <c r="C45" s="29" t="s">
        <v>76</v>
      </c>
      <c r="D45" s="30" t="s">
        <v>23</v>
      </c>
      <c r="E45" s="30">
        <v>1252630.55</v>
      </c>
      <c r="F45" s="30" t="s">
        <v>23</v>
      </c>
      <c r="G45" s="15"/>
    </row>
    <row r="46" spans="1:7" ht="45.75">
      <c r="A46" s="27" t="s">
        <v>77</v>
      </c>
      <c r="B46" s="28" t="s">
        <v>10</v>
      </c>
      <c r="C46" s="29" t="s">
        <v>78</v>
      </c>
      <c r="D46" s="30" t="s">
        <v>23</v>
      </c>
      <c r="E46" s="30">
        <v>15.92</v>
      </c>
      <c r="F46" s="30" t="s">
        <v>23</v>
      </c>
      <c r="G46" s="15"/>
    </row>
    <row r="47" spans="1:7" ht="68.25">
      <c r="A47" s="27" t="s">
        <v>79</v>
      </c>
      <c r="B47" s="28" t="s">
        <v>10</v>
      </c>
      <c r="C47" s="29" t="s">
        <v>80</v>
      </c>
      <c r="D47" s="30" t="s">
        <v>23</v>
      </c>
      <c r="E47" s="30">
        <v>15.92</v>
      </c>
      <c r="F47" s="30" t="s">
        <v>23</v>
      </c>
      <c r="G47" s="15"/>
    </row>
    <row r="48" spans="1:7" ht="23.25">
      <c r="A48" s="27" t="s">
        <v>81</v>
      </c>
      <c r="B48" s="28" t="s">
        <v>10</v>
      </c>
      <c r="C48" s="29" t="s">
        <v>82</v>
      </c>
      <c r="D48" s="30">
        <v>3945520.53</v>
      </c>
      <c r="E48" s="30">
        <v>3888453.53</v>
      </c>
      <c r="F48" s="30">
        <v>73957.86</v>
      </c>
      <c r="G48" s="15"/>
    </row>
    <row r="49" spans="1:7" ht="23.25">
      <c r="A49" s="27" t="s">
        <v>83</v>
      </c>
      <c r="B49" s="28" t="s">
        <v>10</v>
      </c>
      <c r="C49" s="29" t="s">
        <v>84</v>
      </c>
      <c r="D49" s="30">
        <v>3758775.53</v>
      </c>
      <c r="E49" s="30">
        <v>3701708.53</v>
      </c>
      <c r="F49" s="30">
        <v>73957.86</v>
      </c>
      <c r="G49" s="15"/>
    </row>
    <row r="50" spans="1:7" ht="57">
      <c r="A50" s="27" t="s">
        <v>85</v>
      </c>
      <c r="B50" s="28" t="s">
        <v>10</v>
      </c>
      <c r="C50" s="29" t="s">
        <v>86</v>
      </c>
      <c r="D50" s="30">
        <v>1965300</v>
      </c>
      <c r="E50" s="30">
        <v>1877796.66</v>
      </c>
      <c r="F50" s="30">
        <v>87503.34</v>
      </c>
      <c r="G50" s="15"/>
    </row>
    <row r="51" spans="1:7" ht="90.75">
      <c r="A51" s="27" t="s">
        <v>87</v>
      </c>
      <c r="B51" s="28" t="s">
        <v>10</v>
      </c>
      <c r="C51" s="29" t="s">
        <v>88</v>
      </c>
      <c r="D51" s="30">
        <v>1965300</v>
      </c>
      <c r="E51" s="30">
        <v>1877796.66</v>
      </c>
      <c r="F51" s="30">
        <v>87503.34</v>
      </c>
      <c r="G51" s="15"/>
    </row>
    <row r="52" spans="1:7" ht="68.25">
      <c r="A52" s="27" t="s">
        <v>89</v>
      </c>
      <c r="B52" s="28" t="s">
        <v>10</v>
      </c>
      <c r="C52" s="29" t="s">
        <v>90</v>
      </c>
      <c r="D52" s="30">
        <v>10075.530000000001</v>
      </c>
      <c r="E52" s="30">
        <v>10987.68</v>
      </c>
      <c r="F52" s="30" t="s">
        <v>23</v>
      </c>
      <c r="G52" s="15"/>
    </row>
    <row r="53" spans="1:7" ht="102">
      <c r="A53" s="27" t="s">
        <v>91</v>
      </c>
      <c r="B53" s="28" t="s">
        <v>10</v>
      </c>
      <c r="C53" s="29" t="s">
        <v>92</v>
      </c>
      <c r="D53" s="30">
        <v>10075.530000000001</v>
      </c>
      <c r="E53" s="30">
        <v>10987.68</v>
      </c>
      <c r="F53" s="30" t="s">
        <v>23</v>
      </c>
      <c r="G53" s="15"/>
    </row>
    <row r="54" spans="1:7" ht="57">
      <c r="A54" s="27" t="s">
        <v>93</v>
      </c>
      <c r="B54" s="28" t="s">
        <v>10</v>
      </c>
      <c r="C54" s="29" t="s">
        <v>94</v>
      </c>
      <c r="D54" s="30">
        <v>1984700</v>
      </c>
      <c r="E54" s="30">
        <v>2000678.71</v>
      </c>
      <c r="F54" s="30" t="s">
        <v>23</v>
      </c>
      <c r="G54" s="15"/>
    </row>
    <row r="55" spans="1:7" ht="90.75">
      <c r="A55" s="27" t="s">
        <v>95</v>
      </c>
      <c r="B55" s="28" t="s">
        <v>10</v>
      </c>
      <c r="C55" s="29" t="s">
        <v>96</v>
      </c>
      <c r="D55" s="30">
        <v>1984700</v>
      </c>
      <c r="E55" s="30">
        <v>2000678.71</v>
      </c>
      <c r="F55" s="30" t="s">
        <v>23</v>
      </c>
      <c r="G55" s="15"/>
    </row>
    <row r="56" spans="1:7" ht="57">
      <c r="A56" s="27" t="s">
        <v>97</v>
      </c>
      <c r="B56" s="28" t="s">
        <v>10</v>
      </c>
      <c r="C56" s="29" t="s">
        <v>98</v>
      </c>
      <c r="D56" s="30">
        <v>-201300</v>
      </c>
      <c r="E56" s="30">
        <v>-187754.52</v>
      </c>
      <c r="F56" s="30">
        <v>-13545.48</v>
      </c>
      <c r="G56" s="15"/>
    </row>
    <row r="57" spans="1:7" ht="90.75">
      <c r="A57" s="27" t="s">
        <v>99</v>
      </c>
      <c r="B57" s="28" t="s">
        <v>10</v>
      </c>
      <c r="C57" s="29" t="s">
        <v>100</v>
      </c>
      <c r="D57" s="30">
        <v>-201300</v>
      </c>
      <c r="E57" s="30">
        <v>-187754.52</v>
      </c>
      <c r="F57" s="30">
        <v>-13545.48</v>
      </c>
      <c r="G57" s="15"/>
    </row>
    <row r="58" spans="1:7">
      <c r="A58" s="27" t="s">
        <v>101</v>
      </c>
      <c r="B58" s="28" t="s">
        <v>10</v>
      </c>
      <c r="C58" s="29" t="s">
        <v>102</v>
      </c>
      <c r="D58" s="30">
        <v>186745</v>
      </c>
      <c r="E58" s="30">
        <v>186745</v>
      </c>
      <c r="F58" s="30" t="s">
        <v>23</v>
      </c>
      <c r="G58" s="15"/>
    </row>
    <row r="59" spans="1:7">
      <c r="A59" s="27" t="s">
        <v>101</v>
      </c>
      <c r="B59" s="28" t="s">
        <v>10</v>
      </c>
      <c r="C59" s="29" t="s">
        <v>103</v>
      </c>
      <c r="D59" s="30">
        <v>186745</v>
      </c>
      <c r="E59" s="30">
        <v>186745</v>
      </c>
      <c r="F59" s="30" t="s">
        <v>23</v>
      </c>
      <c r="G59" s="15"/>
    </row>
    <row r="60" spans="1:7">
      <c r="A60" s="27" t="s">
        <v>104</v>
      </c>
      <c r="B60" s="28" t="s">
        <v>10</v>
      </c>
      <c r="C60" s="29" t="s">
        <v>105</v>
      </c>
      <c r="D60" s="30">
        <v>96000</v>
      </c>
      <c r="E60" s="30">
        <v>67168.800000000003</v>
      </c>
      <c r="F60" s="30">
        <v>28831.200000000001</v>
      </c>
      <c r="G60" s="15"/>
    </row>
    <row r="61" spans="1:7">
      <c r="A61" s="27" t="s">
        <v>106</v>
      </c>
      <c r="B61" s="28" t="s">
        <v>10</v>
      </c>
      <c r="C61" s="29" t="s">
        <v>107</v>
      </c>
      <c r="D61" s="30">
        <v>96000</v>
      </c>
      <c r="E61" s="30">
        <v>67168.800000000003</v>
      </c>
      <c r="F61" s="30">
        <v>28831.200000000001</v>
      </c>
      <c r="G61" s="15"/>
    </row>
    <row r="62" spans="1:7">
      <c r="A62" s="27" t="s">
        <v>106</v>
      </c>
      <c r="B62" s="28" t="s">
        <v>10</v>
      </c>
      <c r="C62" s="29" t="s">
        <v>108</v>
      </c>
      <c r="D62" s="30">
        <v>96000</v>
      </c>
      <c r="E62" s="30">
        <v>67168.800000000003</v>
      </c>
      <c r="F62" s="30">
        <v>28831.200000000001</v>
      </c>
      <c r="G62" s="15"/>
    </row>
    <row r="63" spans="1:7" ht="34.5">
      <c r="A63" s="27" t="s">
        <v>109</v>
      </c>
      <c r="B63" s="28" t="s">
        <v>10</v>
      </c>
      <c r="C63" s="29" t="s">
        <v>110</v>
      </c>
      <c r="D63" s="30">
        <v>96000</v>
      </c>
      <c r="E63" s="30">
        <v>67168.800000000003</v>
      </c>
      <c r="F63" s="30">
        <v>28831.200000000001</v>
      </c>
      <c r="G63" s="15"/>
    </row>
    <row r="64" spans="1:7">
      <c r="A64" s="27" t="s">
        <v>111</v>
      </c>
      <c r="B64" s="28" t="s">
        <v>10</v>
      </c>
      <c r="C64" s="29" t="s">
        <v>112</v>
      </c>
      <c r="D64" s="30">
        <v>36846351.390000001</v>
      </c>
      <c r="E64" s="30">
        <v>39793097.18</v>
      </c>
      <c r="F64" s="30" t="s">
        <v>23</v>
      </c>
      <c r="G64" s="15"/>
    </row>
    <row r="65" spans="1:7">
      <c r="A65" s="27" t="s">
        <v>113</v>
      </c>
      <c r="B65" s="28" t="s">
        <v>10</v>
      </c>
      <c r="C65" s="29" t="s">
        <v>114</v>
      </c>
      <c r="D65" s="30">
        <v>15916816.029999999</v>
      </c>
      <c r="E65" s="30">
        <v>18438034.780000001</v>
      </c>
      <c r="F65" s="30" t="s">
        <v>23</v>
      </c>
      <c r="G65" s="15"/>
    </row>
    <row r="66" spans="1:7" ht="34.5">
      <c r="A66" s="27" t="s">
        <v>115</v>
      </c>
      <c r="B66" s="28" t="s">
        <v>10</v>
      </c>
      <c r="C66" s="29" t="s">
        <v>116</v>
      </c>
      <c r="D66" s="30">
        <v>15916816.029999999</v>
      </c>
      <c r="E66" s="30">
        <v>18438034.780000001</v>
      </c>
      <c r="F66" s="30" t="s">
        <v>23</v>
      </c>
      <c r="G66" s="15"/>
    </row>
    <row r="67" spans="1:7" ht="57">
      <c r="A67" s="27" t="s">
        <v>117</v>
      </c>
      <c r="B67" s="28" t="s">
        <v>10</v>
      </c>
      <c r="C67" s="29" t="s">
        <v>118</v>
      </c>
      <c r="D67" s="30" t="s">
        <v>23</v>
      </c>
      <c r="E67" s="30">
        <v>18438034.780000001</v>
      </c>
      <c r="F67" s="30" t="s">
        <v>23</v>
      </c>
      <c r="G67" s="15"/>
    </row>
    <row r="68" spans="1:7">
      <c r="A68" s="27" t="s">
        <v>119</v>
      </c>
      <c r="B68" s="28" t="s">
        <v>10</v>
      </c>
      <c r="C68" s="29" t="s">
        <v>120</v>
      </c>
      <c r="D68" s="30">
        <v>20929535.359999999</v>
      </c>
      <c r="E68" s="30">
        <v>21355062.399999999</v>
      </c>
      <c r="F68" s="30" t="s">
        <v>23</v>
      </c>
      <c r="G68" s="15"/>
    </row>
    <row r="69" spans="1:7">
      <c r="A69" s="27" t="s">
        <v>121</v>
      </c>
      <c r="B69" s="28" t="s">
        <v>10</v>
      </c>
      <c r="C69" s="29" t="s">
        <v>122</v>
      </c>
      <c r="D69" s="30">
        <v>13886435.359999999</v>
      </c>
      <c r="E69" s="30">
        <v>13932939.359999999</v>
      </c>
      <c r="F69" s="30" t="s">
        <v>23</v>
      </c>
      <c r="G69" s="15"/>
    </row>
    <row r="70" spans="1:7" ht="23.25">
      <c r="A70" s="27" t="s">
        <v>123</v>
      </c>
      <c r="B70" s="28" t="s">
        <v>10</v>
      </c>
      <c r="C70" s="29" t="s">
        <v>124</v>
      </c>
      <c r="D70" s="30">
        <v>13886435.359999999</v>
      </c>
      <c r="E70" s="30">
        <v>13932939.359999999</v>
      </c>
      <c r="F70" s="30" t="s">
        <v>23</v>
      </c>
      <c r="G70" s="15"/>
    </row>
    <row r="71" spans="1:7" ht="45.75">
      <c r="A71" s="27" t="s">
        <v>125</v>
      </c>
      <c r="B71" s="28" t="s">
        <v>10</v>
      </c>
      <c r="C71" s="29" t="s">
        <v>126</v>
      </c>
      <c r="D71" s="30">
        <v>13886435.359999999</v>
      </c>
      <c r="E71" s="30">
        <v>13932939.359999999</v>
      </c>
      <c r="F71" s="30" t="s">
        <v>23</v>
      </c>
      <c r="G71" s="15"/>
    </row>
    <row r="72" spans="1:7">
      <c r="A72" s="27" t="s">
        <v>127</v>
      </c>
      <c r="B72" s="28" t="s">
        <v>10</v>
      </c>
      <c r="C72" s="29" t="s">
        <v>128</v>
      </c>
      <c r="D72" s="30">
        <v>7043100</v>
      </c>
      <c r="E72" s="30">
        <v>7422123.04</v>
      </c>
      <c r="F72" s="30" t="s">
        <v>23</v>
      </c>
      <c r="G72" s="15"/>
    </row>
    <row r="73" spans="1:7" ht="23.25">
      <c r="A73" s="27" t="s">
        <v>129</v>
      </c>
      <c r="B73" s="28" t="s">
        <v>10</v>
      </c>
      <c r="C73" s="29" t="s">
        <v>130</v>
      </c>
      <c r="D73" s="30">
        <v>7043100</v>
      </c>
      <c r="E73" s="30">
        <v>7422123.04</v>
      </c>
      <c r="F73" s="30" t="s">
        <v>23</v>
      </c>
      <c r="G73" s="15"/>
    </row>
    <row r="74" spans="1:7" ht="45.75">
      <c r="A74" s="27" t="s">
        <v>131</v>
      </c>
      <c r="B74" s="28" t="s">
        <v>10</v>
      </c>
      <c r="C74" s="29" t="s">
        <v>132</v>
      </c>
      <c r="D74" s="30" t="s">
        <v>23</v>
      </c>
      <c r="E74" s="30">
        <v>7421926.6900000004</v>
      </c>
      <c r="F74" s="30" t="s">
        <v>23</v>
      </c>
      <c r="G74" s="15"/>
    </row>
    <row r="75" spans="1:7" ht="57">
      <c r="A75" s="27" t="s">
        <v>133</v>
      </c>
      <c r="B75" s="28" t="s">
        <v>10</v>
      </c>
      <c r="C75" s="29" t="s">
        <v>134</v>
      </c>
      <c r="D75" s="30" t="s">
        <v>23</v>
      </c>
      <c r="E75" s="30">
        <v>196.35</v>
      </c>
      <c r="F75" s="30" t="s">
        <v>23</v>
      </c>
      <c r="G75" s="15"/>
    </row>
    <row r="76" spans="1:7">
      <c r="A76" s="27" t="s">
        <v>135</v>
      </c>
      <c r="B76" s="28" t="s">
        <v>10</v>
      </c>
      <c r="C76" s="29" t="s">
        <v>136</v>
      </c>
      <c r="D76" s="30">
        <v>949497.18</v>
      </c>
      <c r="E76" s="30">
        <v>1082667.67</v>
      </c>
      <c r="F76" s="30" t="s">
        <v>23</v>
      </c>
      <c r="G76" s="15"/>
    </row>
    <row r="77" spans="1:7" ht="102">
      <c r="A77" s="27" t="s">
        <v>137</v>
      </c>
      <c r="B77" s="28" t="s">
        <v>10</v>
      </c>
      <c r="C77" s="29" t="s">
        <v>138</v>
      </c>
      <c r="D77" s="30">
        <v>949497.18</v>
      </c>
      <c r="E77" s="30">
        <v>1082667.67</v>
      </c>
      <c r="F77" s="30" t="s">
        <v>23</v>
      </c>
      <c r="G77" s="15"/>
    </row>
    <row r="78" spans="1:7">
      <c r="A78" s="27" t="s">
        <v>13</v>
      </c>
      <c r="B78" s="28" t="s">
        <v>10</v>
      </c>
      <c r="C78" s="29" t="s">
        <v>139</v>
      </c>
      <c r="D78" s="30">
        <v>5625233.2599999998</v>
      </c>
      <c r="E78" s="30">
        <v>5287806.37</v>
      </c>
      <c r="F78" s="30">
        <v>349929.95</v>
      </c>
      <c r="G78" s="15"/>
    </row>
    <row r="79" spans="1:7">
      <c r="A79" s="27" t="s">
        <v>140</v>
      </c>
      <c r="B79" s="28" t="s">
        <v>10</v>
      </c>
      <c r="C79" s="29" t="s">
        <v>141</v>
      </c>
      <c r="D79" s="30">
        <v>14200</v>
      </c>
      <c r="E79" s="30">
        <v>4000</v>
      </c>
      <c r="F79" s="30">
        <v>10200</v>
      </c>
      <c r="G79" s="15"/>
    </row>
    <row r="80" spans="1:7" ht="34.5">
      <c r="A80" s="27" t="s">
        <v>142</v>
      </c>
      <c r="B80" s="28" t="s">
        <v>10</v>
      </c>
      <c r="C80" s="29" t="s">
        <v>143</v>
      </c>
      <c r="D80" s="30">
        <v>14200</v>
      </c>
      <c r="E80" s="30">
        <v>4000</v>
      </c>
      <c r="F80" s="30">
        <v>10200</v>
      </c>
      <c r="G80" s="15"/>
    </row>
    <row r="81" spans="1:7" ht="57">
      <c r="A81" s="27" t="s">
        <v>144</v>
      </c>
      <c r="B81" s="28" t="s">
        <v>10</v>
      </c>
      <c r="C81" s="29" t="s">
        <v>145</v>
      </c>
      <c r="D81" s="30">
        <v>14200</v>
      </c>
      <c r="E81" s="30">
        <v>4000</v>
      </c>
      <c r="F81" s="30">
        <v>10200</v>
      </c>
      <c r="G81" s="15"/>
    </row>
    <row r="82" spans="1:7" ht="57">
      <c r="A82" s="27" t="s">
        <v>146</v>
      </c>
      <c r="B82" s="28" t="s">
        <v>10</v>
      </c>
      <c r="C82" s="29" t="s">
        <v>147</v>
      </c>
      <c r="D82" s="30">
        <v>14200</v>
      </c>
      <c r="E82" s="30">
        <v>4000</v>
      </c>
      <c r="F82" s="30">
        <v>10200</v>
      </c>
      <c r="G82" s="15"/>
    </row>
    <row r="83" spans="1:7" ht="34.5">
      <c r="A83" s="27" t="s">
        <v>148</v>
      </c>
      <c r="B83" s="28" t="s">
        <v>10</v>
      </c>
      <c r="C83" s="29" t="s">
        <v>149</v>
      </c>
      <c r="D83" s="30">
        <v>2190321.84</v>
      </c>
      <c r="E83" s="30">
        <v>1850643.08</v>
      </c>
      <c r="F83" s="30">
        <v>339729.95</v>
      </c>
      <c r="G83" s="15"/>
    </row>
    <row r="84" spans="1:7" ht="68.25">
      <c r="A84" s="27" t="s">
        <v>150</v>
      </c>
      <c r="B84" s="28" t="s">
        <v>10</v>
      </c>
      <c r="C84" s="29" t="s">
        <v>151</v>
      </c>
      <c r="D84" s="30">
        <v>1200153.95</v>
      </c>
      <c r="E84" s="30">
        <v>942267.87</v>
      </c>
      <c r="F84" s="30">
        <v>257886.8</v>
      </c>
      <c r="G84" s="15"/>
    </row>
    <row r="85" spans="1:7" ht="57">
      <c r="A85" s="27" t="s">
        <v>152</v>
      </c>
      <c r="B85" s="28" t="s">
        <v>10</v>
      </c>
      <c r="C85" s="29" t="s">
        <v>153</v>
      </c>
      <c r="D85" s="30">
        <v>592653.94999999995</v>
      </c>
      <c r="E85" s="30">
        <v>592654.67000000004</v>
      </c>
      <c r="F85" s="30" t="s">
        <v>23</v>
      </c>
      <c r="G85" s="15"/>
    </row>
    <row r="86" spans="1:7" ht="34.5">
      <c r="A86" s="27" t="s">
        <v>154</v>
      </c>
      <c r="B86" s="28" t="s">
        <v>10</v>
      </c>
      <c r="C86" s="29" t="s">
        <v>155</v>
      </c>
      <c r="D86" s="30">
        <v>592653.94999999995</v>
      </c>
      <c r="E86" s="30">
        <v>592654.67000000004</v>
      </c>
      <c r="F86" s="30" t="s">
        <v>23</v>
      </c>
      <c r="G86" s="15"/>
    </row>
    <row r="87" spans="1:7" ht="68.25">
      <c r="A87" s="27" t="s">
        <v>156</v>
      </c>
      <c r="B87" s="28" t="s">
        <v>10</v>
      </c>
      <c r="C87" s="29" t="s">
        <v>157</v>
      </c>
      <c r="D87" s="30">
        <v>607500</v>
      </c>
      <c r="E87" s="30">
        <v>349613.2</v>
      </c>
      <c r="F87" s="30">
        <v>257886.8</v>
      </c>
      <c r="G87" s="15"/>
    </row>
    <row r="88" spans="1:7" ht="57">
      <c r="A88" s="27" t="s">
        <v>158</v>
      </c>
      <c r="B88" s="28" t="s">
        <v>10</v>
      </c>
      <c r="C88" s="29" t="s">
        <v>159</v>
      </c>
      <c r="D88" s="30">
        <v>607500</v>
      </c>
      <c r="E88" s="30">
        <v>349613.2</v>
      </c>
      <c r="F88" s="30">
        <v>257886.8</v>
      </c>
      <c r="G88" s="15"/>
    </row>
    <row r="89" spans="1:7" ht="45.75">
      <c r="A89" s="27" t="s">
        <v>160</v>
      </c>
      <c r="B89" s="28" t="s">
        <v>10</v>
      </c>
      <c r="C89" s="29" t="s">
        <v>161</v>
      </c>
      <c r="D89" s="30">
        <v>1667.89</v>
      </c>
      <c r="E89" s="30">
        <v>1718.36</v>
      </c>
      <c r="F89" s="30" t="s">
        <v>23</v>
      </c>
      <c r="G89" s="15"/>
    </row>
    <row r="90" spans="1:7" ht="45.75">
      <c r="A90" s="27" t="s">
        <v>162</v>
      </c>
      <c r="B90" s="28" t="s">
        <v>10</v>
      </c>
      <c r="C90" s="29" t="s">
        <v>163</v>
      </c>
      <c r="D90" s="30">
        <v>1667.89</v>
      </c>
      <c r="E90" s="30">
        <v>1718.36</v>
      </c>
      <c r="F90" s="30" t="s">
        <v>23</v>
      </c>
      <c r="G90" s="15"/>
    </row>
    <row r="91" spans="1:7" ht="102">
      <c r="A91" s="27" t="s">
        <v>164</v>
      </c>
      <c r="B91" s="28" t="s">
        <v>10</v>
      </c>
      <c r="C91" s="29" t="s">
        <v>165</v>
      </c>
      <c r="D91" s="30">
        <v>1667.89</v>
      </c>
      <c r="E91" s="30">
        <v>1718.36</v>
      </c>
      <c r="F91" s="30" t="s">
        <v>23</v>
      </c>
      <c r="G91" s="15"/>
    </row>
    <row r="92" spans="1:7" ht="68.25">
      <c r="A92" s="27" t="s">
        <v>166</v>
      </c>
      <c r="B92" s="28" t="s">
        <v>10</v>
      </c>
      <c r="C92" s="29" t="s">
        <v>167</v>
      </c>
      <c r="D92" s="30">
        <v>988500</v>
      </c>
      <c r="E92" s="30">
        <v>906656.85</v>
      </c>
      <c r="F92" s="30">
        <v>81843.149999999994</v>
      </c>
      <c r="G92" s="15"/>
    </row>
    <row r="93" spans="1:7" ht="68.25">
      <c r="A93" s="27" t="s">
        <v>168</v>
      </c>
      <c r="B93" s="28" t="s">
        <v>10</v>
      </c>
      <c r="C93" s="29" t="s">
        <v>169</v>
      </c>
      <c r="D93" s="30">
        <v>988500</v>
      </c>
      <c r="E93" s="30">
        <v>906656.85</v>
      </c>
      <c r="F93" s="30">
        <v>81843.149999999994</v>
      </c>
      <c r="G93" s="15"/>
    </row>
    <row r="94" spans="1:7" ht="68.25">
      <c r="A94" s="27" t="s">
        <v>170</v>
      </c>
      <c r="B94" s="28" t="s">
        <v>10</v>
      </c>
      <c r="C94" s="29" t="s">
        <v>171</v>
      </c>
      <c r="D94" s="30">
        <v>988500</v>
      </c>
      <c r="E94" s="30">
        <v>906656.85</v>
      </c>
      <c r="F94" s="30">
        <v>81843.149999999994</v>
      </c>
      <c r="G94" s="15"/>
    </row>
    <row r="95" spans="1:7" ht="23.25">
      <c r="A95" s="27" t="s">
        <v>172</v>
      </c>
      <c r="B95" s="28" t="s">
        <v>10</v>
      </c>
      <c r="C95" s="29" t="s">
        <v>173</v>
      </c>
      <c r="D95" s="30">
        <v>1127110.72</v>
      </c>
      <c r="E95" s="30">
        <v>1139534.52</v>
      </c>
      <c r="F95" s="30" t="s">
        <v>23</v>
      </c>
      <c r="G95" s="15"/>
    </row>
    <row r="96" spans="1:7">
      <c r="A96" s="27" t="s">
        <v>174</v>
      </c>
      <c r="B96" s="28" t="s">
        <v>10</v>
      </c>
      <c r="C96" s="29" t="s">
        <v>175</v>
      </c>
      <c r="D96" s="30">
        <v>9151</v>
      </c>
      <c r="E96" s="30">
        <v>21574.799999999999</v>
      </c>
      <c r="F96" s="30" t="s">
        <v>23</v>
      </c>
      <c r="G96" s="15"/>
    </row>
    <row r="97" spans="1:7">
      <c r="A97" s="27" t="s">
        <v>176</v>
      </c>
      <c r="B97" s="28" t="s">
        <v>10</v>
      </c>
      <c r="C97" s="29" t="s">
        <v>177</v>
      </c>
      <c r="D97" s="30">
        <v>9151</v>
      </c>
      <c r="E97" s="30">
        <v>21574.799999999999</v>
      </c>
      <c r="F97" s="30" t="s">
        <v>23</v>
      </c>
      <c r="G97" s="15"/>
    </row>
    <row r="98" spans="1:7" ht="23.25">
      <c r="A98" s="27" t="s">
        <v>178</v>
      </c>
      <c r="B98" s="28" t="s">
        <v>10</v>
      </c>
      <c r="C98" s="29" t="s">
        <v>179</v>
      </c>
      <c r="D98" s="30">
        <v>9151</v>
      </c>
      <c r="E98" s="30">
        <v>21574.799999999999</v>
      </c>
      <c r="F98" s="30" t="s">
        <v>23</v>
      </c>
      <c r="G98" s="15"/>
    </row>
    <row r="99" spans="1:7">
      <c r="A99" s="27" t="s">
        <v>180</v>
      </c>
      <c r="B99" s="28" t="s">
        <v>10</v>
      </c>
      <c r="C99" s="29" t="s">
        <v>181</v>
      </c>
      <c r="D99" s="30">
        <v>1117959.72</v>
      </c>
      <c r="E99" s="30">
        <v>1117959.72</v>
      </c>
      <c r="F99" s="30" t="s">
        <v>23</v>
      </c>
      <c r="G99" s="15"/>
    </row>
    <row r="100" spans="1:7">
      <c r="A100" s="27" t="s">
        <v>182</v>
      </c>
      <c r="B100" s="28" t="s">
        <v>10</v>
      </c>
      <c r="C100" s="29" t="s">
        <v>183</v>
      </c>
      <c r="D100" s="30">
        <v>1117959.72</v>
      </c>
      <c r="E100" s="30">
        <v>1117959.72</v>
      </c>
      <c r="F100" s="30" t="s">
        <v>23</v>
      </c>
      <c r="G100" s="15"/>
    </row>
    <row r="101" spans="1:7" ht="23.25">
      <c r="A101" s="27" t="s">
        <v>184</v>
      </c>
      <c r="B101" s="28" t="s">
        <v>10</v>
      </c>
      <c r="C101" s="29" t="s">
        <v>185</v>
      </c>
      <c r="D101" s="30">
        <v>1117959.72</v>
      </c>
      <c r="E101" s="30">
        <v>1117959.72</v>
      </c>
      <c r="F101" s="30" t="s">
        <v>23</v>
      </c>
      <c r="G101" s="15"/>
    </row>
    <row r="102" spans="1:7" ht="23.25">
      <c r="A102" s="27" t="s">
        <v>186</v>
      </c>
      <c r="B102" s="28" t="s">
        <v>10</v>
      </c>
      <c r="C102" s="29" t="s">
        <v>187</v>
      </c>
      <c r="D102" s="30">
        <v>406979.88</v>
      </c>
      <c r="E102" s="30">
        <v>406979.88</v>
      </c>
      <c r="F102" s="30" t="s">
        <v>23</v>
      </c>
      <c r="G102" s="15"/>
    </row>
    <row r="103" spans="1:7" ht="57">
      <c r="A103" s="27" t="s">
        <v>188</v>
      </c>
      <c r="B103" s="28" t="s">
        <v>10</v>
      </c>
      <c r="C103" s="29" t="s">
        <v>189</v>
      </c>
      <c r="D103" s="30">
        <v>406979.88</v>
      </c>
      <c r="E103" s="30">
        <v>406979.88</v>
      </c>
      <c r="F103" s="30" t="s">
        <v>23</v>
      </c>
      <c r="G103" s="15"/>
    </row>
    <row r="104" spans="1:7" ht="57">
      <c r="A104" s="27" t="s">
        <v>190</v>
      </c>
      <c r="B104" s="28" t="s">
        <v>10</v>
      </c>
      <c r="C104" s="29" t="s">
        <v>191</v>
      </c>
      <c r="D104" s="30">
        <v>406979.88</v>
      </c>
      <c r="E104" s="30">
        <v>406979.88</v>
      </c>
      <c r="F104" s="30" t="s">
        <v>23</v>
      </c>
      <c r="G104" s="15"/>
    </row>
    <row r="105" spans="1:7" ht="45.75">
      <c r="A105" s="27" t="s">
        <v>192</v>
      </c>
      <c r="B105" s="28" t="s">
        <v>10</v>
      </c>
      <c r="C105" s="29" t="s">
        <v>193</v>
      </c>
      <c r="D105" s="30">
        <v>406979.88</v>
      </c>
      <c r="E105" s="30">
        <v>406979.88</v>
      </c>
      <c r="F105" s="30" t="s">
        <v>23</v>
      </c>
      <c r="G105" s="15"/>
    </row>
    <row r="106" spans="1:7">
      <c r="A106" s="27" t="s">
        <v>135</v>
      </c>
      <c r="B106" s="28" t="s">
        <v>10</v>
      </c>
      <c r="C106" s="29" t="s">
        <v>194</v>
      </c>
      <c r="D106" s="30">
        <v>219600</v>
      </c>
      <c r="E106" s="30">
        <v>219600</v>
      </c>
      <c r="F106" s="30" t="s">
        <v>23</v>
      </c>
      <c r="G106" s="15"/>
    </row>
    <row r="107" spans="1:7" ht="90.75">
      <c r="A107" s="27" t="s">
        <v>195</v>
      </c>
      <c r="B107" s="28" t="s">
        <v>10</v>
      </c>
      <c r="C107" s="29" t="s">
        <v>196</v>
      </c>
      <c r="D107" s="30">
        <v>219600</v>
      </c>
      <c r="E107" s="30">
        <v>219600</v>
      </c>
      <c r="F107" s="30" t="s">
        <v>23</v>
      </c>
      <c r="G107" s="15"/>
    </row>
    <row r="108" spans="1:7" ht="68.25">
      <c r="A108" s="27" t="s">
        <v>197</v>
      </c>
      <c r="B108" s="28" t="s">
        <v>10</v>
      </c>
      <c r="C108" s="29" t="s">
        <v>198</v>
      </c>
      <c r="D108" s="30">
        <v>219600</v>
      </c>
      <c r="E108" s="30">
        <v>219600</v>
      </c>
      <c r="F108" s="30" t="s">
        <v>23</v>
      </c>
      <c r="G108" s="15"/>
    </row>
    <row r="109" spans="1:7" ht="57">
      <c r="A109" s="27" t="s">
        <v>199</v>
      </c>
      <c r="B109" s="28" t="s">
        <v>10</v>
      </c>
      <c r="C109" s="29" t="s">
        <v>200</v>
      </c>
      <c r="D109" s="30">
        <v>219600</v>
      </c>
      <c r="E109" s="30">
        <v>219600</v>
      </c>
      <c r="F109" s="30" t="s">
        <v>23</v>
      </c>
      <c r="G109" s="15"/>
    </row>
    <row r="110" spans="1:7">
      <c r="A110" s="27" t="s">
        <v>201</v>
      </c>
      <c r="B110" s="28" t="s">
        <v>10</v>
      </c>
      <c r="C110" s="29" t="s">
        <v>202</v>
      </c>
      <c r="D110" s="30">
        <v>1667020.82</v>
      </c>
      <c r="E110" s="30">
        <v>1667048.89</v>
      </c>
      <c r="F110" s="30" t="s">
        <v>23</v>
      </c>
      <c r="G110" s="15"/>
    </row>
    <row r="111" spans="1:7">
      <c r="A111" s="27" t="s">
        <v>203</v>
      </c>
      <c r="B111" s="28" t="s">
        <v>10</v>
      </c>
      <c r="C111" s="29" t="s">
        <v>204</v>
      </c>
      <c r="D111" s="30" t="s">
        <v>23</v>
      </c>
      <c r="E111" s="30">
        <v>28.07</v>
      </c>
      <c r="F111" s="30" t="s">
        <v>23</v>
      </c>
      <c r="G111" s="15"/>
    </row>
    <row r="112" spans="1:7" ht="23.25">
      <c r="A112" s="27" t="s">
        <v>205</v>
      </c>
      <c r="B112" s="28" t="s">
        <v>10</v>
      </c>
      <c r="C112" s="29" t="s">
        <v>206</v>
      </c>
      <c r="D112" s="30" t="s">
        <v>23</v>
      </c>
      <c r="E112" s="30">
        <v>28.07</v>
      </c>
      <c r="F112" s="30" t="s">
        <v>23</v>
      </c>
      <c r="G112" s="15"/>
    </row>
    <row r="113" spans="1:7">
      <c r="A113" s="27" t="s">
        <v>207</v>
      </c>
      <c r="B113" s="28" t="s">
        <v>10</v>
      </c>
      <c r="C113" s="29" t="s">
        <v>208</v>
      </c>
      <c r="D113" s="30">
        <v>1667020.82</v>
      </c>
      <c r="E113" s="30">
        <v>1667020.82</v>
      </c>
      <c r="F113" s="30" t="s">
        <v>23</v>
      </c>
      <c r="G113" s="15"/>
    </row>
    <row r="114" spans="1:7" ht="23.25">
      <c r="A114" s="27" t="s">
        <v>209</v>
      </c>
      <c r="B114" s="28" t="s">
        <v>10</v>
      </c>
      <c r="C114" s="29" t="s">
        <v>210</v>
      </c>
      <c r="D114" s="30">
        <v>1667020.82</v>
      </c>
      <c r="E114" s="30">
        <v>1667020.82</v>
      </c>
      <c r="F114" s="30" t="s">
        <v>23</v>
      </c>
      <c r="G114" s="15"/>
    </row>
    <row r="115" spans="1:7" ht="23.25">
      <c r="A115" s="27" t="s">
        <v>211</v>
      </c>
      <c r="B115" s="28" t="s">
        <v>10</v>
      </c>
      <c r="C115" s="29" t="s">
        <v>212</v>
      </c>
      <c r="D115" s="30">
        <v>1667020.82</v>
      </c>
      <c r="E115" s="30">
        <v>1667020.82</v>
      </c>
      <c r="F115" s="30" t="s">
        <v>23</v>
      </c>
      <c r="G115" s="15"/>
    </row>
    <row r="116" spans="1:7">
      <c r="A116" s="27" t="s">
        <v>213</v>
      </c>
      <c r="B116" s="28" t="s">
        <v>10</v>
      </c>
      <c r="C116" s="29" t="s">
        <v>214</v>
      </c>
      <c r="D116" s="30">
        <v>66920500.740000002</v>
      </c>
      <c r="E116" s="30">
        <v>52516326.619999997</v>
      </c>
      <c r="F116" s="30">
        <v>14404174.119999999</v>
      </c>
      <c r="G116" s="15"/>
    </row>
    <row r="117" spans="1:7" ht="23.25">
      <c r="A117" s="27" t="s">
        <v>215</v>
      </c>
      <c r="B117" s="28" t="s">
        <v>10</v>
      </c>
      <c r="C117" s="29" t="s">
        <v>216</v>
      </c>
      <c r="D117" s="30">
        <v>66920500.740000002</v>
      </c>
      <c r="E117" s="30">
        <v>52516326.619999997</v>
      </c>
      <c r="F117" s="30">
        <v>14404174.119999999</v>
      </c>
      <c r="G117" s="15"/>
    </row>
    <row r="118" spans="1:7" ht="23.25">
      <c r="A118" s="27" t="s">
        <v>217</v>
      </c>
      <c r="B118" s="28" t="s">
        <v>10</v>
      </c>
      <c r="C118" s="29" t="s">
        <v>218</v>
      </c>
      <c r="D118" s="30">
        <v>20907900</v>
      </c>
      <c r="E118" s="30">
        <v>20907900</v>
      </c>
      <c r="F118" s="30" t="s">
        <v>23</v>
      </c>
      <c r="G118" s="15"/>
    </row>
    <row r="119" spans="1:7" ht="34.5">
      <c r="A119" s="27" t="s">
        <v>219</v>
      </c>
      <c r="B119" s="28" t="s">
        <v>10</v>
      </c>
      <c r="C119" s="29" t="s">
        <v>220</v>
      </c>
      <c r="D119" s="30">
        <v>20907900</v>
      </c>
      <c r="E119" s="30">
        <v>20907900</v>
      </c>
      <c r="F119" s="30" t="s">
        <v>23</v>
      </c>
      <c r="G119" s="15"/>
    </row>
    <row r="120" spans="1:7" ht="34.5">
      <c r="A120" s="27" t="s">
        <v>221</v>
      </c>
      <c r="B120" s="28" t="s">
        <v>10</v>
      </c>
      <c r="C120" s="29" t="s">
        <v>222</v>
      </c>
      <c r="D120" s="30">
        <v>20907900</v>
      </c>
      <c r="E120" s="30">
        <v>20907900</v>
      </c>
      <c r="F120" s="30" t="s">
        <v>23</v>
      </c>
      <c r="G120" s="15"/>
    </row>
    <row r="121" spans="1:7" ht="23.25">
      <c r="A121" s="27" t="s">
        <v>223</v>
      </c>
      <c r="B121" s="28" t="s">
        <v>10</v>
      </c>
      <c r="C121" s="29" t="s">
        <v>224</v>
      </c>
      <c r="D121" s="30">
        <v>33995947.979999997</v>
      </c>
      <c r="E121" s="30">
        <v>19702006.620000001</v>
      </c>
      <c r="F121" s="30">
        <v>14293941.359999999</v>
      </c>
      <c r="G121" s="15"/>
    </row>
    <row r="122" spans="1:7" ht="23.25">
      <c r="A122" s="27" t="s">
        <v>225</v>
      </c>
      <c r="B122" s="28" t="s">
        <v>10</v>
      </c>
      <c r="C122" s="29" t="s">
        <v>226</v>
      </c>
      <c r="D122" s="30">
        <v>4427900</v>
      </c>
      <c r="E122" s="30">
        <v>4427900</v>
      </c>
      <c r="F122" s="30" t="s">
        <v>23</v>
      </c>
      <c r="G122" s="15"/>
    </row>
    <row r="123" spans="1:7" ht="23.25">
      <c r="A123" s="27" t="s">
        <v>227</v>
      </c>
      <c r="B123" s="28" t="s">
        <v>10</v>
      </c>
      <c r="C123" s="29" t="s">
        <v>228</v>
      </c>
      <c r="D123" s="30">
        <v>4427900</v>
      </c>
      <c r="E123" s="30">
        <v>4427900</v>
      </c>
      <c r="F123" s="30" t="s">
        <v>23</v>
      </c>
      <c r="G123" s="15"/>
    </row>
    <row r="124" spans="1:7">
      <c r="A124" s="27" t="s">
        <v>229</v>
      </c>
      <c r="B124" s="28" t="s">
        <v>10</v>
      </c>
      <c r="C124" s="29" t="s">
        <v>230</v>
      </c>
      <c r="D124" s="30">
        <v>29568047.98</v>
      </c>
      <c r="E124" s="30">
        <v>15274106.619999999</v>
      </c>
      <c r="F124" s="30">
        <v>14293941.359999999</v>
      </c>
      <c r="G124" s="15"/>
    </row>
    <row r="125" spans="1:7">
      <c r="A125" s="27" t="s">
        <v>231</v>
      </c>
      <c r="B125" s="28" t="s">
        <v>10</v>
      </c>
      <c r="C125" s="29" t="s">
        <v>232</v>
      </c>
      <c r="D125" s="30">
        <v>29568047.98</v>
      </c>
      <c r="E125" s="30">
        <v>15274106.619999999</v>
      </c>
      <c r="F125" s="30">
        <v>14293941.359999999</v>
      </c>
      <c r="G125" s="15"/>
    </row>
    <row r="126" spans="1:7" ht="23.25">
      <c r="A126" s="27" t="s">
        <v>233</v>
      </c>
      <c r="B126" s="28" t="s">
        <v>10</v>
      </c>
      <c r="C126" s="29" t="s">
        <v>234</v>
      </c>
      <c r="D126" s="30">
        <v>625400</v>
      </c>
      <c r="E126" s="30">
        <v>625400</v>
      </c>
      <c r="F126" s="30" t="s">
        <v>23</v>
      </c>
      <c r="G126" s="15"/>
    </row>
    <row r="127" spans="1:7" ht="23.25">
      <c r="A127" s="27" t="s">
        <v>235</v>
      </c>
      <c r="B127" s="28" t="s">
        <v>10</v>
      </c>
      <c r="C127" s="29" t="s">
        <v>236</v>
      </c>
      <c r="D127" s="30">
        <v>700</v>
      </c>
      <c r="E127" s="30">
        <v>700</v>
      </c>
      <c r="F127" s="30" t="s">
        <v>23</v>
      </c>
      <c r="G127" s="15"/>
    </row>
    <row r="128" spans="1:7" ht="23.25">
      <c r="A128" s="27" t="s">
        <v>237</v>
      </c>
      <c r="B128" s="28" t="s">
        <v>10</v>
      </c>
      <c r="C128" s="29" t="s">
        <v>238</v>
      </c>
      <c r="D128" s="30">
        <v>700</v>
      </c>
      <c r="E128" s="30">
        <v>700</v>
      </c>
      <c r="F128" s="30" t="s">
        <v>23</v>
      </c>
      <c r="G128" s="15"/>
    </row>
    <row r="129" spans="1:7" ht="34.5">
      <c r="A129" s="27" t="s">
        <v>239</v>
      </c>
      <c r="B129" s="28" t="s">
        <v>10</v>
      </c>
      <c r="C129" s="29" t="s">
        <v>240</v>
      </c>
      <c r="D129" s="30">
        <v>624700</v>
      </c>
      <c r="E129" s="30">
        <v>624700</v>
      </c>
      <c r="F129" s="30" t="s">
        <v>23</v>
      </c>
      <c r="G129" s="15"/>
    </row>
    <row r="130" spans="1:7" ht="45.75">
      <c r="A130" s="27" t="s">
        <v>241</v>
      </c>
      <c r="B130" s="28" t="s">
        <v>10</v>
      </c>
      <c r="C130" s="29" t="s">
        <v>242</v>
      </c>
      <c r="D130" s="30">
        <v>624700</v>
      </c>
      <c r="E130" s="30">
        <v>624700</v>
      </c>
      <c r="F130" s="30" t="s">
        <v>23</v>
      </c>
      <c r="G130" s="15"/>
    </row>
    <row r="131" spans="1:7">
      <c r="A131" s="27" t="s">
        <v>243</v>
      </c>
      <c r="B131" s="28" t="s">
        <v>10</v>
      </c>
      <c r="C131" s="29" t="s">
        <v>244</v>
      </c>
      <c r="D131" s="30">
        <v>11391252.76</v>
      </c>
      <c r="E131" s="30">
        <v>11281020</v>
      </c>
      <c r="F131" s="30">
        <v>110232.76</v>
      </c>
      <c r="G131" s="15"/>
    </row>
    <row r="132" spans="1:7" ht="45.75">
      <c r="A132" s="27" t="s">
        <v>245</v>
      </c>
      <c r="B132" s="28" t="s">
        <v>10</v>
      </c>
      <c r="C132" s="29" t="s">
        <v>246</v>
      </c>
      <c r="D132" s="30">
        <v>583352.76</v>
      </c>
      <c r="E132" s="30">
        <v>473120</v>
      </c>
      <c r="F132" s="30">
        <v>110232.76</v>
      </c>
      <c r="G132" s="15"/>
    </row>
    <row r="133" spans="1:7" ht="57">
      <c r="A133" s="27" t="s">
        <v>247</v>
      </c>
      <c r="B133" s="28" t="s">
        <v>10</v>
      </c>
      <c r="C133" s="29" t="s">
        <v>248</v>
      </c>
      <c r="D133" s="30">
        <v>583352.76</v>
      </c>
      <c r="E133" s="30">
        <v>473120</v>
      </c>
      <c r="F133" s="30">
        <v>110232.76</v>
      </c>
      <c r="G133" s="15"/>
    </row>
    <row r="134" spans="1:7" ht="23.25">
      <c r="A134" s="27" t="s">
        <v>249</v>
      </c>
      <c r="B134" s="28" t="s">
        <v>10</v>
      </c>
      <c r="C134" s="29" t="s">
        <v>250</v>
      </c>
      <c r="D134" s="30">
        <v>10807900</v>
      </c>
      <c r="E134" s="30">
        <v>10807900</v>
      </c>
      <c r="F134" s="30" t="s">
        <v>23</v>
      </c>
      <c r="G134" s="15"/>
    </row>
    <row r="135" spans="1:7" ht="23.25">
      <c r="A135" s="27" t="s">
        <v>251</v>
      </c>
      <c r="B135" s="28" t="s">
        <v>10</v>
      </c>
      <c r="C135" s="29" t="s">
        <v>252</v>
      </c>
      <c r="D135" s="30">
        <v>10807900</v>
      </c>
      <c r="E135" s="30">
        <v>10807900</v>
      </c>
      <c r="F135" s="30" t="s">
        <v>23</v>
      </c>
      <c r="G135" s="15"/>
    </row>
    <row r="136" spans="1:7" ht="15" customHeight="1">
      <c r="A136" s="11"/>
      <c r="B136" s="11"/>
      <c r="C136" s="11"/>
      <c r="D136" s="11"/>
      <c r="E136" s="11"/>
      <c r="F136" s="11"/>
      <c r="G136" s="11"/>
    </row>
  </sheetData>
  <mergeCells count="11">
    <mergeCell ref="F8:F10"/>
    <mergeCell ref="E1:F1"/>
    <mergeCell ref="E2:F2"/>
    <mergeCell ref="E3:F3"/>
    <mergeCell ref="E4:F4"/>
    <mergeCell ref="A6:E6"/>
    <mergeCell ref="A8:A10"/>
    <mergeCell ref="B8:B10"/>
    <mergeCell ref="C8:C10"/>
    <mergeCell ref="D8:D10"/>
    <mergeCell ref="E8:E10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68"/>
  <sheetViews>
    <sheetView view="pageBreakPreview" zoomScaleNormal="100" zoomScaleSheetLayoutView="100" workbookViewId="0">
      <selection activeCell="D18" sqref="D18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16384" width="9.140625" style="1"/>
  </cols>
  <sheetData>
    <row r="1" spans="1:7" ht="26.25" customHeight="1">
      <c r="A1" s="168" t="s">
        <v>253</v>
      </c>
      <c r="B1" s="169"/>
      <c r="C1" s="169"/>
      <c r="D1" s="169"/>
      <c r="E1" s="169"/>
      <c r="F1" s="31"/>
      <c r="G1" s="136"/>
    </row>
    <row r="2" spans="1:7" ht="14.1" customHeight="1">
      <c r="A2" s="98"/>
      <c r="B2" s="98"/>
      <c r="C2" s="98"/>
      <c r="D2" s="98"/>
      <c r="E2" s="98"/>
      <c r="F2" s="98"/>
      <c r="G2" s="136"/>
    </row>
    <row r="3" spans="1:7" ht="12" customHeight="1">
      <c r="A3" s="165" t="s">
        <v>0</v>
      </c>
      <c r="B3" s="165" t="s">
        <v>1</v>
      </c>
      <c r="C3" s="165" t="s">
        <v>254</v>
      </c>
      <c r="D3" s="170" t="s">
        <v>3</v>
      </c>
      <c r="E3" s="170" t="s">
        <v>4</v>
      </c>
      <c r="F3" s="165" t="s">
        <v>5</v>
      </c>
      <c r="G3" s="32"/>
    </row>
    <row r="4" spans="1:7" ht="12" customHeight="1">
      <c r="A4" s="166"/>
      <c r="B4" s="166"/>
      <c r="C4" s="166"/>
      <c r="D4" s="171"/>
      <c r="E4" s="171"/>
      <c r="F4" s="166"/>
      <c r="G4" s="32"/>
    </row>
    <row r="5" spans="1:7" ht="11.1" customHeight="1">
      <c r="A5" s="166"/>
      <c r="B5" s="166"/>
      <c r="C5" s="166"/>
      <c r="D5" s="171"/>
      <c r="E5" s="171"/>
      <c r="F5" s="166"/>
      <c r="G5" s="32"/>
    </row>
    <row r="6" spans="1:7" ht="12" customHeight="1" thickBot="1">
      <c r="A6" s="16">
        <v>1</v>
      </c>
      <c r="B6" s="17">
        <v>2</v>
      </c>
      <c r="C6" s="33">
        <v>3</v>
      </c>
      <c r="D6" s="34" t="s">
        <v>6</v>
      </c>
      <c r="E6" s="34" t="s">
        <v>7</v>
      </c>
      <c r="F6" s="34" t="s">
        <v>8</v>
      </c>
      <c r="G6" s="35"/>
    </row>
    <row r="7" spans="1:7" ht="16.5" customHeight="1">
      <c r="A7" s="19" t="s">
        <v>255</v>
      </c>
      <c r="B7" s="36">
        <v>200</v>
      </c>
      <c r="C7" s="21" t="s">
        <v>11</v>
      </c>
      <c r="D7" s="22">
        <v>131320307.39</v>
      </c>
      <c r="E7" s="22">
        <v>110532472.88</v>
      </c>
      <c r="F7" s="37">
        <v>20787834.510000002</v>
      </c>
      <c r="G7" s="38"/>
    </row>
    <row r="8" spans="1:7" ht="12" customHeight="1">
      <c r="A8" s="23" t="s">
        <v>12</v>
      </c>
      <c r="B8" s="39"/>
      <c r="C8" s="25"/>
      <c r="D8" s="40"/>
      <c r="E8" s="40"/>
      <c r="F8" s="41"/>
      <c r="G8" s="38"/>
    </row>
    <row r="9" spans="1:7">
      <c r="A9" s="42" t="s">
        <v>256</v>
      </c>
      <c r="B9" s="43" t="s">
        <v>257</v>
      </c>
      <c r="C9" s="44" t="s">
        <v>258</v>
      </c>
      <c r="D9" s="45">
        <v>2218740.37</v>
      </c>
      <c r="E9" s="45">
        <v>2218740.37</v>
      </c>
      <c r="F9" s="46" t="s">
        <v>23</v>
      </c>
      <c r="G9" s="47"/>
    </row>
    <row r="10" spans="1:7" ht="45.75">
      <c r="A10" s="42" t="s">
        <v>259</v>
      </c>
      <c r="B10" s="43" t="s">
        <v>257</v>
      </c>
      <c r="C10" s="44" t="s">
        <v>260</v>
      </c>
      <c r="D10" s="45">
        <v>2218740.37</v>
      </c>
      <c r="E10" s="45">
        <v>2218740.37</v>
      </c>
      <c r="F10" s="46" t="s">
        <v>23</v>
      </c>
      <c r="G10" s="47"/>
    </row>
    <row r="11" spans="1:7" ht="23.25">
      <c r="A11" s="42" t="s">
        <v>261</v>
      </c>
      <c r="B11" s="43" t="s">
        <v>257</v>
      </c>
      <c r="C11" s="44" t="s">
        <v>262</v>
      </c>
      <c r="D11" s="45">
        <v>2218740.37</v>
      </c>
      <c r="E11" s="45">
        <v>2218740.37</v>
      </c>
      <c r="F11" s="46" t="s">
        <v>23</v>
      </c>
      <c r="G11" s="47"/>
    </row>
    <row r="12" spans="1:7">
      <c r="A12" s="42" t="s">
        <v>263</v>
      </c>
      <c r="B12" s="43" t="s">
        <v>257</v>
      </c>
      <c r="C12" s="44" t="s">
        <v>264</v>
      </c>
      <c r="D12" s="45">
        <v>1704101.66</v>
      </c>
      <c r="E12" s="45">
        <v>1704101.66</v>
      </c>
      <c r="F12" s="46" t="s">
        <v>23</v>
      </c>
      <c r="G12" s="47"/>
    </row>
    <row r="13" spans="1:7" ht="34.5">
      <c r="A13" s="42" t="s">
        <v>265</v>
      </c>
      <c r="B13" s="43" t="s">
        <v>257</v>
      </c>
      <c r="C13" s="44" t="s">
        <v>266</v>
      </c>
      <c r="D13" s="45">
        <v>514638.71</v>
      </c>
      <c r="E13" s="45">
        <v>514638.71</v>
      </c>
      <c r="F13" s="46" t="s">
        <v>23</v>
      </c>
      <c r="G13" s="47"/>
    </row>
    <row r="14" spans="1:7">
      <c r="A14" s="42" t="s">
        <v>256</v>
      </c>
      <c r="B14" s="43" t="s">
        <v>257</v>
      </c>
      <c r="C14" s="44" t="s">
        <v>267</v>
      </c>
      <c r="D14" s="45">
        <v>464241.01</v>
      </c>
      <c r="E14" s="45">
        <v>464207.52</v>
      </c>
      <c r="F14" s="46">
        <v>33.49</v>
      </c>
      <c r="G14" s="47"/>
    </row>
    <row r="15" spans="1:7" ht="45.75">
      <c r="A15" s="42" t="s">
        <v>259</v>
      </c>
      <c r="B15" s="43" t="s">
        <v>257</v>
      </c>
      <c r="C15" s="44" t="s">
        <v>268</v>
      </c>
      <c r="D15" s="45">
        <v>463941.01</v>
      </c>
      <c r="E15" s="45">
        <v>463941.01</v>
      </c>
      <c r="F15" s="46" t="s">
        <v>23</v>
      </c>
      <c r="G15" s="47"/>
    </row>
    <row r="16" spans="1:7" ht="23.25">
      <c r="A16" s="42" t="s">
        <v>261</v>
      </c>
      <c r="B16" s="43" t="s">
        <v>257</v>
      </c>
      <c r="C16" s="44" t="s">
        <v>269</v>
      </c>
      <c r="D16" s="45">
        <v>463941.01</v>
      </c>
      <c r="E16" s="45">
        <v>463941.01</v>
      </c>
      <c r="F16" s="46" t="s">
        <v>23</v>
      </c>
      <c r="G16" s="47"/>
    </row>
    <row r="17" spans="1:7">
      <c r="A17" s="42" t="s">
        <v>263</v>
      </c>
      <c r="B17" s="43" t="s">
        <v>257</v>
      </c>
      <c r="C17" s="44" t="s">
        <v>270</v>
      </c>
      <c r="D17" s="45">
        <v>356329.5</v>
      </c>
      <c r="E17" s="45">
        <v>356329.5</v>
      </c>
      <c r="F17" s="46" t="s">
        <v>23</v>
      </c>
      <c r="G17" s="47"/>
    </row>
    <row r="18" spans="1:7" ht="34.5">
      <c r="A18" s="42" t="s">
        <v>265</v>
      </c>
      <c r="B18" s="43" t="s">
        <v>257</v>
      </c>
      <c r="C18" s="44" t="s">
        <v>271</v>
      </c>
      <c r="D18" s="45">
        <v>107611.51</v>
      </c>
      <c r="E18" s="45">
        <v>107611.51</v>
      </c>
      <c r="F18" s="46" t="s">
        <v>23</v>
      </c>
      <c r="G18" s="47"/>
    </row>
    <row r="19" spans="1:7">
      <c r="A19" s="42" t="s">
        <v>272</v>
      </c>
      <c r="B19" s="43" t="s">
        <v>257</v>
      </c>
      <c r="C19" s="44" t="s">
        <v>273</v>
      </c>
      <c r="D19" s="45">
        <v>300</v>
      </c>
      <c r="E19" s="45">
        <v>266.51</v>
      </c>
      <c r="F19" s="46">
        <v>33.49</v>
      </c>
      <c r="G19" s="47"/>
    </row>
    <row r="20" spans="1:7">
      <c r="A20" s="42" t="s">
        <v>274</v>
      </c>
      <c r="B20" s="43" t="s">
        <v>257</v>
      </c>
      <c r="C20" s="44" t="s">
        <v>275</v>
      </c>
      <c r="D20" s="45">
        <v>300</v>
      </c>
      <c r="E20" s="45">
        <v>266.51</v>
      </c>
      <c r="F20" s="46">
        <v>33.49</v>
      </c>
      <c r="G20" s="47"/>
    </row>
    <row r="21" spans="1:7">
      <c r="A21" s="42" t="s">
        <v>276</v>
      </c>
      <c r="B21" s="43" t="s">
        <v>257</v>
      </c>
      <c r="C21" s="44" t="s">
        <v>277</v>
      </c>
      <c r="D21" s="45">
        <v>300</v>
      </c>
      <c r="E21" s="45">
        <v>266.51</v>
      </c>
      <c r="F21" s="46">
        <v>33.49</v>
      </c>
      <c r="G21" s="47"/>
    </row>
    <row r="22" spans="1:7">
      <c r="A22" s="42" t="s">
        <v>256</v>
      </c>
      <c r="B22" s="43" t="s">
        <v>257</v>
      </c>
      <c r="C22" s="44" t="s">
        <v>278</v>
      </c>
      <c r="D22" s="45">
        <v>44388997.039999999</v>
      </c>
      <c r="E22" s="45">
        <v>44325940.390000001</v>
      </c>
      <c r="F22" s="46">
        <v>63056.65</v>
      </c>
      <c r="G22" s="47"/>
    </row>
    <row r="23" spans="1:7" ht="45.75">
      <c r="A23" s="42" t="s">
        <v>259</v>
      </c>
      <c r="B23" s="43" t="s">
        <v>257</v>
      </c>
      <c r="C23" s="44" t="s">
        <v>279</v>
      </c>
      <c r="D23" s="45">
        <v>36768229.159999996</v>
      </c>
      <c r="E23" s="45">
        <v>36768229.159999996</v>
      </c>
      <c r="F23" s="46" t="s">
        <v>23</v>
      </c>
      <c r="G23" s="47"/>
    </row>
    <row r="24" spans="1:7" ht="23.25">
      <c r="A24" s="42" t="s">
        <v>261</v>
      </c>
      <c r="B24" s="43" t="s">
        <v>257</v>
      </c>
      <c r="C24" s="44" t="s">
        <v>280</v>
      </c>
      <c r="D24" s="45">
        <v>36768229.159999996</v>
      </c>
      <c r="E24" s="45">
        <v>36768229.159999996</v>
      </c>
      <c r="F24" s="46" t="s">
        <v>23</v>
      </c>
      <c r="G24" s="47"/>
    </row>
    <row r="25" spans="1:7">
      <c r="A25" s="42" t="s">
        <v>263</v>
      </c>
      <c r="B25" s="43" t="s">
        <v>257</v>
      </c>
      <c r="C25" s="44" t="s">
        <v>281</v>
      </c>
      <c r="D25" s="45">
        <v>28383605.07</v>
      </c>
      <c r="E25" s="45">
        <v>28383605.07</v>
      </c>
      <c r="F25" s="46" t="s">
        <v>23</v>
      </c>
      <c r="G25" s="47"/>
    </row>
    <row r="26" spans="1:7" ht="34.5">
      <c r="A26" s="42" t="s">
        <v>265</v>
      </c>
      <c r="B26" s="43" t="s">
        <v>257</v>
      </c>
      <c r="C26" s="44" t="s">
        <v>282</v>
      </c>
      <c r="D26" s="45">
        <v>8384624.0899999999</v>
      </c>
      <c r="E26" s="45">
        <v>8384624.0899999999</v>
      </c>
      <c r="F26" s="46" t="s">
        <v>23</v>
      </c>
      <c r="G26" s="47"/>
    </row>
    <row r="27" spans="1:7" ht="23.25">
      <c r="A27" s="42" t="s">
        <v>283</v>
      </c>
      <c r="B27" s="43" t="s">
        <v>257</v>
      </c>
      <c r="C27" s="44" t="s">
        <v>284</v>
      </c>
      <c r="D27" s="45">
        <v>7331745</v>
      </c>
      <c r="E27" s="45">
        <v>7275327.1600000001</v>
      </c>
      <c r="F27" s="46">
        <v>56417.84</v>
      </c>
      <c r="G27" s="47"/>
    </row>
    <row r="28" spans="1:7" ht="23.25">
      <c r="A28" s="42" t="s">
        <v>285</v>
      </c>
      <c r="B28" s="43" t="s">
        <v>257</v>
      </c>
      <c r="C28" s="44" t="s">
        <v>286</v>
      </c>
      <c r="D28" s="45">
        <v>7331745</v>
      </c>
      <c r="E28" s="45">
        <v>7275327.1600000001</v>
      </c>
      <c r="F28" s="46">
        <v>56417.84</v>
      </c>
      <c r="G28" s="47"/>
    </row>
    <row r="29" spans="1:7">
      <c r="A29" s="42" t="s">
        <v>287</v>
      </c>
      <c r="B29" s="43" t="s">
        <v>257</v>
      </c>
      <c r="C29" s="44" t="s">
        <v>288</v>
      </c>
      <c r="D29" s="45">
        <v>6889223.7000000002</v>
      </c>
      <c r="E29" s="45">
        <v>6840307.7000000002</v>
      </c>
      <c r="F29" s="46">
        <v>48916</v>
      </c>
      <c r="G29" s="47"/>
    </row>
    <row r="30" spans="1:7">
      <c r="A30" s="42" t="s">
        <v>289</v>
      </c>
      <c r="B30" s="43" t="s">
        <v>257</v>
      </c>
      <c r="C30" s="44" t="s">
        <v>290</v>
      </c>
      <c r="D30" s="45">
        <v>442521.3</v>
      </c>
      <c r="E30" s="45">
        <v>435019.46</v>
      </c>
      <c r="F30" s="46">
        <v>7501.84</v>
      </c>
      <c r="G30" s="47"/>
    </row>
    <row r="31" spans="1:7">
      <c r="A31" s="42" t="s">
        <v>291</v>
      </c>
      <c r="B31" s="43" t="s">
        <v>257</v>
      </c>
      <c r="C31" s="44" t="s">
        <v>292</v>
      </c>
      <c r="D31" s="45">
        <v>111424.88</v>
      </c>
      <c r="E31" s="45">
        <v>111424.88</v>
      </c>
      <c r="F31" s="46" t="s">
        <v>23</v>
      </c>
      <c r="G31" s="47"/>
    </row>
    <row r="32" spans="1:7" ht="23.25">
      <c r="A32" s="42" t="s">
        <v>293</v>
      </c>
      <c r="B32" s="43" t="s">
        <v>257</v>
      </c>
      <c r="C32" s="44" t="s">
        <v>294</v>
      </c>
      <c r="D32" s="45">
        <v>111424.88</v>
      </c>
      <c r="E32" s="45">
        <v>111424.88</v>
      </c>
      <c r="F32" s="46" t="s">
        <v>23</v>
      </c>
      <c r="G32" s="47"/>
    </row>
    <row r="33" spans="1:7" ht="23.25">
      <c r="A33" s="42" t="s">
        <v>295</v>
      </c>
      <c r="B33" s="43" t="s">
        <v>257</v>
      </c>
      <c r="C33" s="44" t="s">
        <v>296</v>
      </c>
      <c r="D33" s="45">
        <v>111424.88</v>
      </c>
      <c r="E33" s="45">
        <v>111424.88</v>
      </c>
      <c r="F33" s="46" t="s">
        <v>23</v>
      </c>
      <c r="G33" s="47"/>
    </row>
    <row r="34" spans="1:7">
      <c r="A34" s="42" t="s">
        <v>272</v>
      </c>
      <c r="B34" s="43" t="s">
        <v>257</v>
      </c>
      <c r="C34" s="44" t="s">
        <v>297</v>
      </c>
      <c r="D34" s="45">
        <v>177598</v>
      </c>
      <c r="E34" s="45">
        <v>170959.19</v>
      </c>
      <c r="F34" s="46">
        <v>6638.81</v>
      </c>
      <c r="G34" s="47"/>
    </row>
    <row r="35" spans="1:7">
      <c r="A35" s="42" t="s">
        <v>298</v>
      </c>
      <c r="B35" s="43" t="s">
        <v>257</v>
      </c>
      <c r="C35" s="44" t="s">
        <v>299</v>
      </c>
      <c r="D35" s="45">
        <v>113000</v>
      </c>
      <c r="E35" s="45">
        <v>111000</v>
      </c>
      <c r="F35" s="46">
        <v>2000</v>
      </c>
      <c r="G35" s="47"/>
    </row>
    <row r="36" spans="1:7" ht="23.25">
      <c r="A36" s="42" t="s">
        <v>300</v>
      </c>
      <c r="B36" s="43" t="s">
        <v>257</v>
      </c>
      <c r="C36" s="44" t="s">
        <v>301</v>
      </c>
      <c r="D36" s="45">
        <v>113000</v>
      </c>
      <c r="E36" s="45">
        <v>111000</v>
      </c>
      <c r="F36" s="46">
        <v>2000</v>
      </c>
      <c r="G36" s="47"/>
    </row>
    <row r="37" spans="1:7">
      <c r="A37" s="42" t="s">
        <v>274</v>
      </c>
      <c r="B37" s="43" t="s">
        <v>257</v>
      </c>
      <c r="C37" s="44" t="s">
        <v>302</v>
      </c>
      <c r="D37" s="45">
        <v>64598</v>
      </c>
      <c r="E37" s="45">
        <v>59959.19</v>
      </c>
      <c r="F37" s="46">
        <v>4638.8100000000004</v>
      </c>
      <c r="G37" s="47"/>
    </row>
    <row r="38" spans="1:7">
      <c r="A38" s="42" t="s">
        <v>303</v>
      </c>
      <c r="B38" s="43" t="s">
        <v>257</v>
      </c>
      <c r="C38" s="44" t="s">
        <v>304</v>
      </c>
      <c r="D38" s="45">
        <v>15628</v>
      </c>
      <c r="E38" s="45">
        <v>12889.96</v>
      </c>
      <c r="F38" s="46">
        <v>2738.04</v>
      </c>
      <c r="G38" s="47"/>
    </row>
    <row r="39" spans="1:7">
      <c r="A39" s="42" t="s">
        <v>276</v>
      </c>
      <c r="B39" s="43" t="s">
        <v>257</v>
      </c>
      <c r="C39" s="44" t="s">
        <v>305</v>
      </c>
      <c r="D39" s="45">
        <v>48970</v>
      </c>
      <c r="E39" s="45">
        <v>47069.23</v>
      </c>
      <c r="F39" s="46">
        <v>1900.77</v>
      </c>
      <c r="G39" s="47"/>
    </row>
    <row r="40" spans="1:7" ht="57">
      <c r="A40" s="42" t="s">
        <v>306</v>
      </c>
      <c r="B40" s="43" t="s">
        <v>257</v>
      </c>
      <c r="C40" s="44" t="s">
        <v>307</v>
      </c>
      <c r="D40" s="45">
        <v>700</v>
      </c>
      <c r="E40" s="45">
        <v>700</v>
      </c>
      <c r="F40" s="46" t="s">
        <v>23</v>
      </c>
      <c r="G40" s="47"/>
    </row>
    <row r="41" spans="1:7" ht="23.25">
      <c r="A41" s="42" t="s">
        <v>283</v>
      </c>
      <c r="B41" s="43" t="s">
        <v>257</v>
      </c>
      <c r="C41" s="44" t="s">
        <v>308</v>
      </c>
      <c r="D41" s="45">
        <v>700</v>
      </c>
      <c r="E41" s="45">
        <v>700</v>
      </c>
      <c r="F41" s="46" t="s">
        <v>23</v>
      </c>
      <c r="G41" s="47"/>
    </row>
    <row r="42" spans="1:7" ht="23.25">
      <c r="A42" s="42" t="s">
        <v>285</v>
      </c>
      <c r="B42" s="43" t="s">
        <v>257</v>
      </c>
      <c r="C42" s="44" t="s">
        <v>309</v>
      </c>
      <c r="D42" s="45">
        <v>700</v>
      </c>
      <c r="E42" s="45">
        <v>700</v>
      </c>
      <c r="F42" s="46" t="s">
        <v>23</v>
      </c>
      <c r="G42" s="47"/>
    </row>
    <row r="43" spans="1:7">
      <c r="A43" s="42" t="s">
        <v>287</v>
      </c>
      <c r="B43" s="43" t="s">
        <v>257</v>
      </c>
      <c r="C43" s="44" t="s">
        <v>310</v>
      </c>
      <c r="D43" s="45">
        <v>700</v>
      </c>
      <c r="E43" s="45">
        <v>700</v>
      </c>
      <c r="F43" s="46" t="s">
        <v>23</v>
      </c>
      <c r="G43" s="47"/>
    </row>
    <row r="44" spans="1:7">
      <c r="A44" s="42" t="s">
        <v>311</v>
      </c>
      <c r="B44" s="43" t="s">
        <v>257</v>
      </c>
      <c r="C44" s="44" t="s">
        <v>312</v>
      </c>
      <c r="D44" s="45">
        <v>200000</v>
      </c>
      <c r="E44" s="45" t="s">
        <v>23</v>
      </c>
      <c r="F44" s="46">
        <v>200000</v>
      </c>
      <c r="G44" s="47"/>
    </row>
    <row r="45" spans="1:7">
      <c r="A45" s="42" t="s">
        <v>272</v>
      </c>
      <c r="B45" s="43" t="s">
        <v>257</v>
      </c>
      <c r="C45" s="44" t="s">
        <v>313</v>
      </c>
      <c r="D45" s="45">
        <v>200000</v>
      </c>
      <c r="E45" s="45" t="s">
        <v>23</v>
      </c>
      <c r="F45" s="46">
        <v>200000</v>
      </c>
      <c r="G45" s="47"/>
    </row>
    <row r="46" spans="1:7">
      <c r="A46" s="42" t="s">
        <v>314</v>
      </c>
      <c r="B46" s="43" t="s">
        <v>257</v>
      </c>
      <c r="C46" s="44" t="s">
        <v>315</v>
      </c>
      <c r="D46" s="45">
        <v>200000</v>
      </c>
      <c r="E46" s="45" t="s">
        <v>23</v>
      </c>
      <c r="F46" s="46">
        <v>200000</v>
      </c>
      <c r="G46" s="47"/>
    </row>
    <row r="47" spans="1:7">
      <c r="A47" s="42" t="s">
        <v>316</v>
      </c>
      <c r="B47" s="43" t="s">
        <v>257</v>
      </c>
      <c r="C47" s="44" t="s">
        <v>317</v>
      </c>
      <c r="D47" s="45">
        <v>1838600</v>
      </c>
      <c r="E47" s="45">
        <v>400000</v>
      </c>
      <c r="F47" s="46">
        <v>1438600</v>
      </c>
      <c r="G47" s="47"/>
    </row>
    <row r="48" spans="1:7">
      <c r="A48" s="42" t="s">
        <v>272</v>
      </c>
      <c r="B48" s="43" t="s">
        <v>257</v>
      </c>
      <c r="C48" s="44" t="s">
        <v>318</v>
      </c>
      <c r="D48" s="45">
        <v>1838600</v>
      </c>
      <c r="E48" s="45">
        <v>400000</v>
      </c>
      <c r="F48" s="46">
        <v>1438600</v>
      </c>
      <c r="G48" s="47"/>
    </row>
    <row r="49" spans="1:7">
      <c r="A49" s="42" t="s">
        <v>298</v>
      </c>
      <c r="B49" s="43" t="s">
        <v>257</v>
      </c>
      <c r="C49" s="44" t="s">
        <v>319</v>
      </c>
      <c r="D49" s="45">
        <v>1838600</v>
      </c>
      <c r="E49" s="45">
        <v>400000</v>
      </c>
      <c r="F49" s="46">
        <v>1438600</v>
      </c>
      <c r="G49" s="47"/>
    </row>
    <row r="50" spans="1:7" ht="23.25">
      <c r="A50" s="42" t="s">
        <v>300</v>
      </c>
      <c r="B50" s="43" t="s">
        <v>257</v>
      </c>
      <c r="C50" s="44" t="s">
        <v>320</v>
      </c>
      <c r="D50" s="45">
        <v>1838600</v>
      </c>
      <c r="E50" s="45">
        <v>400000</v>
      </c>
      <c r="F50" s="46">
        <v>1438600</v>
      </c>
      <c r="G50" s="47"/>
    </row>
    <row r="51" spans="1:7" ht="23.25">
      <c r="A51" s="42" t="s">
        <v>321</v>
      </c>
      <c r="B51" s="43" t="s">
        <v>257</v>
      </c>
      <c r="C51" s="44" t="s">
        <v>322</v>
      </c>
      <c r="D51" s="45">
        <v>624700</v>
      </c>
      <c r="E51" s="45">
        <v>624700</v>
      </c>
      <c r="F51" s="46" t="s">
        <v>23</v>
      </c>
      <c r="G51" s="47"/>
    </row>
    <row r="52" spans="1:7" ht="45.75">
      <c r="A52" s="42" t="s">
        <v>259</v>
      </c>
      <c r="B52" s="43" t="s">
        <v>257</v>
      </c>
      <c r="C52" s="44" t="s">
        <v>323</v>
      </c>
      <c r="D52" s="45">
        <v>609633.32999999996</v>
      </c>
      <c r="E52" s="45">
        <v>609633.32999999996</v>
      </c>
      <c r="F52" s="46" t="s">
        <v>23</v>
      </c>
      <c r="G52" s="47"/>
    </row>
    <row r="53" spans="1:7" ht="23.25">
      <c r="A53" s="42" t="s">
        <v>261</v>
      </c>
      <c r="B53" s="43" t="s">
        <v>257</v>
      </c>
      <c r="C53" s="44" t="s">
        <v>324</v>
      </c>
      <c r="D53" s="45">
        <v>609633.32999999996</v>
      </c>
      <c r="E53" s="45">
        <v>609633.32999999996</v>
      </c>
      <c r="F53" s="46" t="s">
        <v>23</v>
      </c>
      <c r="G53" s="47"/>
    </row>
    <row r="54" spans="1:7">
      <c r="A54" s="42" t="s">
        <v>263</v>
      </c>
      <c r="B54" s="43" t="s">
        <v>257</v>
      </c>
      <c r="C54" s="44" t="s">
        <v>325</v>
      </c>
      <c r="D54" s="45">
        <v>468228.35</v>
      </c>
      <c r="E54" s="45">
        <v>468228.35</v>
      </c>
      <c r="F54" s="46" t="s">
        <v>23</v>
      </c>
      <c r="G54" s="47"/>
    </row>
    <row r="55" spans="1:7" ht="34.5">
      <c r="A55" s="42" t="s">
        <v>265</v>
      </c>
      <c r="B55" s="43" t="s">
        <v>257</v>
      </c>
      <c r="C55" s="44" t="s">
        <v>326</v>
      </c>
      <c r="D55" s="45">
        <v>141404.98000000001</v>
      </c>
      <c r="E55" s="45">
        <v>141404.98000000001</v>
      </c>
      <c r="F55" s="46" t="s">
        <v>23</v>
      </c>
      <c r="G55" s="47"/>
    </row>
    <row r="56" spans="1:7" ht="23.25">
      <c r="A56" s="42" t="s">
        <v>283</v>
      </c>
      <c r="B56" s="43" t="s">
        <v>257</v>
      </c>
      <c r="C56" s="44" t="s">
        <v>327</v>
      </c>
      <c r="D56" s="45">
        <v>15066.67</v>
      </c>
      <c r="E56" s="45">
        <v>15066.67</v>
      </c>
      <c r="F56" s="46" t="s">
        <v>23</v>
      </c>
      <c r="G56" s="47"/>
    </row>
    <row r="57" spans="1:7" ht="23.25">
      <c r="A57" s="42" t="s">
        <v>285</v>
      </c>
      <c r="B57" s="43" t="s">
        <v>257</v>
      </c>
      <c r="C57" s="44" t="s">
        <v>328</v>
      </c>
      <c r="D57" s="45">
        <v>15066.67</v>
      </c>
      <c r="E57" s="45">
        <v>15066.67</v>
      </c>
      <c r="F57" s="46" t="s">
        <v>23</v>
      </c>
      <c r="G57" s="47"/>
    </row>
    <row r="58" spans="1:7">
      <c r="A58" s="42" t="s">
        <v>287</v>
      </c>
      <c r="B58" s="43" t="s">
        <v>257</v>
      </c>
      <c r="C58" s="44" t="s">
        <v>329</v>
      </c>
      <c r="D58" s="45">
        <v>15066.67</v>
      </c>
      <c r="E58" s="45">
        <v>15066.67</v>
      </c>
      <c r="F58" s="46" t="s">
        <v>23</v>
      </c>
      <c r="G58" s="47"/>
    </row>
    <row r="59" spans="1:7">
      <c r="A59" s="42" t="s">
        <v>330</v>
      </c>
      <c r="B59" s="43" t="s">
        <v>257</v>
      </c>
      <c r="C59" s="44" t="s">
        <v>331</v>
      </c>
      <c r="D59" s="45">
        <v>133600</v>
      </c>
      <c r="E59" s="45">
        <v>94100</v>
      </c>
      <c r="F59" s="46">
        <v>39500</v>
      </c>
      <c r="G59" s="47"/>
    </row>
    <row r="60" spans="1:7" ht="23.25">
      <c r="A60" s="42" t="s">
        <v>283</v>
      </c>
      <c r="B60" s="43" t="s">
        <v>257</v>
      </c>
      <c r="C60" s="44" t="s">
        <v>332</v>
      </c>
      <c r="D60" s="45">
        <v>133600</v>
      </c>
      <c r="E60" s="45">
        <v>94100</v>
      </c>
      <c r="F60" s="46">
        <v>39500</v>
      </c>
      <c r="G60" s="47"/>
    </row>
    <row r="61" spans="1:7" ht="23.25">
      <c r="A61" s="42" t="s">
        <v>285</v>
      </c>
      <c r="B61" s="43" t="s">
        <v>257</v>
      </c>
      <c r="C61" s="44" t="s">
        <v>333</v>
      </c>
      <c r="D61" s="45">
        <v>133600</v>
      </c>
      <c r="E61" s="45">
        <v>94100</v>
      </c>
      <c r="F61" s="46">
        <v>39500</v>
      </c>
      <c r="G61" s="47"/>
    </row>
    <row r="62" spans="1:7">
      <c r="A62" s="42" t="s">
        <v>287</v>
      </c>
      <c r="B62" s="43" t="s">
        <v>257</v>
      </c>
      <c r="C62" s="44" t="s">
        <v>334</v>
      </c>
      <c r="D62" s="45">
        <v>133600</v>
      </c>
      <c r="E62" s="45">
        <v>94100</v>
      </c>
      <c r="F62" s="46">
        <v>39500</v>
      </c>
      <c r="G62" s="47"/>
    </row>
    <row r="63" spans="1:7">
      <c r="A63" s="42" t="s">
        <v>335</v>
      </c>
      <c r="B63" s="43" t="s">
        <v>257</v>
      </c>
      <c r="C63" s="44" t="s">
        <v>336</v>
      </c>
      <c r="D63" s="45">
        <v>431000</v>
      </c>
      <c r="E63" s="45">
        <v>430980.25</v>
      </c>
      <c r="F63" s="46">
        <v>19.75</v>
      </c>
      <c r="G63" s="47"/>
    </row>
    <row r="64" spans="1:7" ht="23.25">
      <c r="A64" s="42" t="s">
        <v>283</v>
      </c>
      <c r="B64" s="43" t="s">
        <v>257</v>
      </c>
      <c r="C64" s="44" t="s">
        <v>337</v>
      </c>
      <c r="D64" s="45">
        <v>431000</v>
      </c>
      <c r="E64" s="45">
        <v>430980.25</v>
      </c>
      <c r="F64" s="46">
        <v>19.75</v>
      </c>
      <c r="G64" s="47"/>
    </row>
    <row r="65" spans="1:7" ht="23.25">
      <c r="A65" s="42" t="s">
        <v>285</v>
      </c>
      <c r="B65" s="43" t="s">
        <v>257</v>
      </c>
      <c r="C65" s="44" t="s">
        <v>338</v>
      </c>
      <c r="D65" s="45">
        <v>431000</v>
      </c>
      <c r="E65" s="45">
        <v>430980.25</v>
      </c>
      <c r="F65" s="46">
        <v>19.75</v>
      </c>
      <c r="G65" s="47"/>
    </row>
    <row r="66" spans="1:7">
      <c r="A66" s="42" t="s">
        <v>287</v>
      </c>
      <c r="B66" s="43" t="s">
        <v>257</v>
      </c>
      <c r="C66" s="44" t="s">
        <v>339</v>
      </c>
      <c r="D66" s="45">
        <v>431000</v>
      </c>
      <c r="E66" s="45">
        <v>430980.25</v>
      </c>
      <c r="F66" s="46">
        <v>19.75</v>
      </c>
      <c r="G66" s="47"/>
    </row>
    <row r="67" spans="1:7" ht="23.25">
      <c r="A67" s="42" t="s">
        <v>340</v>
      </c>
      <c r="B67" s="43" t="s">
        <v>257</v>
      </c>
      <c r="C67" s="44" t="s">
        <v>341</v>
      </c>
      <c r="D67" s="45">
        <v>339520</v>
      </c>
      <c r="E67" s="45">
        <v>313320</v>
      </c>
      <c r="F67" s="46">
        <v>26200</v>
      </c>
      <c r="G67" s="47"/>
    </row>
    <row r="68" spans="1:7" ht="23.25">
      <c r="A68" s="42" t="s">
        <v>283</v>
      </c>
      <c r="B68" s="43" t="s">
        <v>257</v>
      </c>
      <c r="C68" s="44" t="s">
        <v>342</v>
      </c>
      <c r="D68" s="45">
        <v>339520</v>
      </c>
      <c r="E68" s="45">
        <v>313320</v>
      </c>
      <c r="F68" s="46">
        <v>26200</v>
      </c>
      <c r="G68" s="47"/>
    </row>
    <row r="69" spans="1:7" ht="23.25">
      <c r="A69" s="42" t="s">
        <v>285</v>
      </c>
      <c r="B69" s="43" t="s">
        <v>257</v>
      </c>
      <c r="C69" s="44" t="s">
        <v>343</v>
      </c>
      <c r="D69" s="45">
        <v>339520</v>
      </c>
      <c r="E69" s="45">
        <v>313320</v>
      </c>
      <c r="F69" s="46">
        <v>26200</v>
      </c>
      <c r="G69" s="47"/>
    </row>
    <row r="70" spans="1:7">
      <c r="A70" s="42" t="s">
        <v>287</v>
      </c>
      <c r="B70" s="43" t="s">
        <v>257</v>
      </c>
      <c r="C70" s="44" t="s">
        <v>344</v>
      </c>
      <c r="D70" s="45">
        <v>339520</v>
      </c>
      <c r="E70" s="45">
        <v>313320</v>
      </c>
      <c r="F70" s="46">
        <v>26200</v>
      </c>
      <c r="G70" s="47"/>
    </row>
    <row r="71" spans="1:7">
      <c r="A71" s="42" t="s">
        <v>345</v>
      </c>
      <c r="B71" s="43" t="s">
        <v>257</v>
      </c>
      <c r="C71" s="44" t="s">
        <v>346</v>
      </c>
      <c r="D71" s="45">
        <v>10000</v>
      </c>
      <c r="E71" s="45" t="s">
        <v>23</v>
      </c>
      <c r="F71" s="46">
        <v>10000</v>
      </c>
      <c r="G71" s="47"/>
    </row>
    <row r="72" spans="1:7" ht="23.25">
      <c r="A72" s="42" t="s">
        <v>283</v>
      </c>
      <c r="B72" s="43" t="s">
        <v>257</v>
      </c>
      <c r="C72" s="44" t="s">
        <v>347</v>
      </c>
      <c r="D72" s="45">
        <v>10000</v>
      </c>
      <c r="E72" s="45" t="s">
        <v>23</v>
      </c>
      <c r="F72" s="46">
        <v>10000</v>
      </c>
      <c r="G72" s="47"/>
    </row>
    <row r="73" spans="1:7" ht="23.25">
      <c r="A73" s="42" t="s">
        <v>285</v>
      </c>
      <c r="B73" s="43" t="s">
        <v>257</v>
      </c>
      <c r="C73" s="44" t="s">
        <v>348</v>
      </c>
      <c r="D73" s="45">
        <v>10000</v>
      </c>
      <c r="E73" s="45" t="s">
        <v>23</v>
      </c>
      <c r="F73" s="46">
        <v>10000</v>
      </c>
      <c r="G73" s="47"/>
    </row>
    <row r="74" spans="1:7">
      <c r="A74" s="42" t="s">
        <v>287</v>
      </c>
      <c r="B74" s="43" t="s">
        <v>257</v>
      </c>
      <c r="C74" s="44" t="s">
        <v>588</v>
      </c>
      <c r="D74" s="45">
        <v>10000</v>
      </c>
      <c r="E74" s="45" t="s">
        <v>23</v>
      </c>
      <c r="F74" s="46">
        <v>10000</v>
      </c>
      <c r="G74" s="47"/>
    </row>
    <row r="75" spans="1:7" ht="34.5">
      <c r="A75" s="42" t="s">
        <v>349</v>
      </c>
      <c r="B75" s="43" t="s">
        <v>257</v>
      </c>
      <c r="C75" s="44" t="s">
        <v>350</v>
      </c>
      <c r="D75" s="45">
        <v>6376</v>
      </c>
      <c r="E75" s="45" t="s">
        <v>23</v>
      </c>
      <c r="F75" s="46">
        <v>6376</v>
      </c>
      <c r="G75" s="47"/>
    </row>
    <row r="76" spans="1:7" ht="23.25">
      <c r="A76" s="42" t="s">
        <v>283</v>
      </c>
      <c r="B76" s="43" t="s">
        <v>257</v>
      </c>
      <c r="C76" s="44" t="s">
        <v>351</v>
      </c>
      <c r="D76" s="45">
        <v>6376</v>
      </c>
      <c r="E76" s="45" t="s">
        <v>23</v>
      </c>
      <c r="F76" s="46">
        <v>6376</v>
      </c>
      <c r="G76" s="47"/>
    </row>
    <row r="77" spans="1:7" ht="23.25">
      <c r="A77" s="42" t="s">
        <v>285</v>
      </c>
      <c r="B77" s="43" t="s">
        <v>257</v>
      </c>
      <c r="C77" s="44" t="s">
        <v>352</v>
      </c>
      <c r="D77" s="45">
        <v>6376</v>
      </c>
      <c r="E77" s="45" t="s">
        <v>23</v>
      </c>
      <c r="F77" s="46">
        <v>6376</v>
      </c>
      <c r="G77" s="47"/>
    </row>
    <row r="78" spans="1:7">
      <c r="A78" s="42" t="s">
        <v>287</v>
      </c>
      <c r="B78" s="43" t="s">
        <v>257</v>
      </c>
      <c r="C78" s="44" t="s">
        <v>589</v>
      </c>
      <c r="D78" s="45">
        <v>6376</v>
      </c>
      <c r="E78" s="45" t="s">
        <v>23</v>
      </c>
      <c r="F78" s="46">
        <v>6376</v>
      </c>
      <c r="G78" s="47"/>
    </row>
    <row r="79" spans="1:7">
      <c r="A79" s="42" t="s">
        <v>330</v>
      </c>
      <c r="B79" s="43" t="s">
        <v>257</v>
      </c>
      <c r="C79" s="44" t="s">
        <v>353</v>
      </c>
      <c r="D79" s="45">
        <v>120000</v>
      </c>
      <c r="E79" s="45">
        <v>120000</v>
      </c>
      <c r="F79" s="46" t="s">
        <v>23</v>
      </c>
      <c r="G79" s="47"/>
    </row>
    <row r="80" spans="1:7" ht="23.25">
      <c r="A80" s="42" t="s">
        <v>283</v>
      </c>
      <c r="B80" s="43" t="s">
        <v>257</v>
      </c>
      <c r="C80" s="44" t="s">
        <v>354</v>
      </c>
      <c r="D80" s="45">
        <v>120000</v>
      </c>
      <c r="E80" s="45">
        <v>120000</v>
      </c>
      <c r="F80" s="46" t="s">
        <v>23</v>
      </c>
      <c r="G80" s="47"/>
    </row>
    <row r="81" spans="1:7" ht="23.25">
      <c r="A81" s="42" t="s">
        <v>285</v>
      </c>
      <c r="B81" s="43" t="s">
        <v>257</v>
      </c>
      <c r="C81" s="44" t="s">
        <v>355</v>
      </c>
      <c r="D81" s="45">
        <v>120000</v>
      </c>
      <c r="E81" s="45">
        <v>120000</v>
      </c>
      <c r="F81" s="46" t="s">
        <v>23</v>
      </c>
      <c r="G81" s="47"/>
    </row>
    <row r="82" spans="1:7">
      <c r="A82" s="42" t="s">
        <v>287</v>
      </c>
      <c r="B82" s="43" t="s">
        <v>257</v>
      </c>
      <c r="C82" s="44" t="s">
        <v>356</v>
      </c>
      <c r="D82" s="45">
        <v>120000</v>
      </c>
      <c r="E82" s="45">
        <v>120000</v>
      </c>
      <c r="F82" s="46" t="s">
        <v>23</v>
      </c>
      <c r="G82" s="47"/>
    </row>
    <row r="83" spans="1:7" ht="45.75">
      <c r="A83" s="42" t="s">
        <v>357</v>
      </c>
      <c r="B83" s="43" t="s">
        <v>257</v>
      </c>
      <c r="C83" s="44" t="s">
        <v>358</v>
      </c>
      <c r="D83" s="45">
        <v>24844900</v>
      </c>
      <c r="E83" s="45">
        <v>9798630.2799999993</v>
      </c>
      <c r="F83" s="46">
        <v>15046269.720000001</v>
      </c>
      <c r="G83" s="47"/>
    </row>
    <row r="84" spans="1:7" ht="23.25">
      <c r="A84" s="42" t="s">
        <v>283</v>
      </c>
      <c r="B84" s="43" t="s">
        <v>257</v>
      </c>
      <c r="C84" s="44" t="s">
        <v>359</v>
      </c>
      <c r="D84" s="45">
        <v>24844900</v>
      </c>
      <c r="E84" s="45">
        <v>9798630.2799999993</v>
      </c>
      <c r="F84" s="46">
        <v>15046269.720000001</v>
      </c>
      <c r="G84" s="47"/>
    </row>
    <row r="85" spans="1:7" ht="23.25">
      <c r="A85" s="42" t="s">
        <v>285</v>
      </c>
      <c r="B85" s="43" t="s">
        <v>257</v>
      </c>
      <c r="C85" s="44" t="s">
        <v>360</v>
      </c>
      <c r="D85" s="45">
        <v>24844900</v>
      </c>
      <c r="E85" s="45">
        <v>9798630.2799999993</v>
      </c>
      <c r="F85" s="46">
        <v>15046269.720000001</v>
      </c>
      <c r="G85" s="47"/>
    </row>
    <row r="86" spans="1:7">
      <c r="A86" s="42" t="s">
        <v>287</v>
      </c>
      <c r="B86" s="43" t="s">
        <v>257</v>
      </c>
      <c r="C86" s="44" t="s">
        <v>361</v>
      </c>
      <c r="D86" s="45">
        <v>24844900</v>
      </c>
      <c r="E86" s="45">
        <v>9798630.2799999993</v>
      </c>
      <c r="F86" s="46">
        <v>15046269.720000001</v>
      </c>
      <c r="G86" s="47"/>
    </row>
    <row r="87" spans="1:7">
      <c r="A87" s="42" t="s">
        <v>330</v>
      </c>
      <c r="B87" s="43" t="s">
        <v>257</v>
      </c>
      <c r="C87" s="44" t="s">
        <v>362</v>
      </c>
      <c r="D87" s="45">
        <v>5163206</v>
      </c>
      <c r="E87" s="45">
        <v>3415678.34</v>
      </c>
      <c r="F87" s="46">
        <v>1747527.66</v>
      </c>
      <c r="G87" s="47"/>
    </row>
    <row r="88" spans="1:7" ht="23.25">
      <c r="A88" s="42" t="s">
        <v>283</v>
      </c>
      <c r="B88" s="43" t="s">
        <v>257</v>
      </c>
      <c r="C88" s="44" t="s">
        <v>363</v>
      </c>
      <c r="D88" s="45">
        <v>5163206</v>
      </c>
      <c r="E88" s="45">
        <v>3415678.34</v>
      </c>
      <c r="F88" s="46">
        <v>1747527.66</v>
      </c>
      <c r="G88" s="47"/>
    </row>
    <row r="89" spans="1:7" ht="23.25">
      <c r="A89" s="42" t="s">
        <v>285</v>
      </c>
      <c r="B89" s="43" t="s">
        <v>257</v>
      </c>
      <c r="C89" s="44" t="s">
        <v>364</v>
      </c>
      <c r="D89" s="45">
        <v>5163206</v>
      </c>
      <c r="E89" s="45">
        <v>3415678.34</v>
      </c>
      <c r="F89" s="46">
        <v>1747527.66</v>
      </c>
      <c r="G89" s="47"/>
    </row>
    <row r="90" spans="1:7">
      <c r="A90" s="42" t="s">
        <v>287</v>
      </c>
      <c r="B90" s="43" t="s">
        <v>257</v>
      </c>
      <c r="C90" s="44" t="s">
        <v>365</v>
      </c>
      <c r="D90" s="45">
        <v>5163206</v>
      </c>
      <c r="E90" s="45">
        <v>3415678.34</v>
      </c>
      <c r="F90" s="46">
        <v>1747527.66</v>
      </c>
      <c r="G90" s="47"/>
    </row>
    <row r="91" spans="1:7">
      <c r="A91" s="42" t="s">
        <v>330</v>
      </c>
      <c r="B91" s="43" t="s">
        <v>257</v>
      </c>
      <c r="C91" s="44" t="s">
        <v>366</v>
      </c>
      <c r="D91" s="45">
        <v>755500</v>
      </c>
      <c r="E91" s="45">
        <v>755500</v>
      </c>
      <c r="F91" s="46" t="s">
        <v>23</v>
      </c>
      <c r="G91" s="47"/>
    </row>
    <row r="92" spans="1:7" ht="23.25">
      <c r="A92" s="42" t="s">
        <v>283</v>
      </c>
      <c r="B92" s="43" t="s">
        <v>257</v>
      </c>
      <c r="C92" s="44" t="s">
        <v>367</v>
      </c>
      <c r="D92" s="45">
        <v>755500</v>
      </c>
      <c r="E92" s="45">
        <v>755500</v>
      </c>
      <c r="F92" s="46" t="s">
        <v>23</v>
      </c>
      <c r="G92" s="47"/>
    </row>
    <row r="93" spans="1:7" ht="23.25">
      <c r="A93" s="42" t="s">
        <v>285</v>
      </c>
      <c r="B93" s="43" t="s">
        <v>257</v>
      </c>
      <c r="C93" s="44" t="s">
        <v>368</v>
      </c>
      <c r="D93" s="45">
        <v>755500</v>
      </c>
      <c r="E93" s="45">
        <v>755500</v>
      </c>
      <c r="F93" s="46" t="s">
        <v>23</v>
      </c>
      <c r="G93" s="47"/>
    </row>
    <row r="94" spans="1:7">
      <c r="A94" s="42" t="s">
        <v>287</v>
      </c>
      <c r="B94" s="43" t="s">
        <v>257</v>
      </c>
      <c r="C94" s="44" t="s">
        <v>369</v>
      </c>
      <c r="D94" s="45">
        <v>755500</v>
      </c>
      <c r="E94" s="45">
        <v>755500</v>
      </c>
      <c r="F94" s="46" t="s">
        <v>23</v>
      </c>
      <c r="G94" s="47"/>
    </row>
    <row r="95" spans="1:7" ht="23.25">
      <c r="A95" s="42" t="s">
        <v>370</v>
      </c>
      <c r="B95" s="43" t="s">
        <v>257</v>
      </c>
      <c r="C95" s="44" t="s">
        <v>371</v>
      </c>
      <c r="D95" s="45">
        <v>122871.81</v>
      </c>
      <c r="E95" s="45">
        <v>122871.81</v>
      </c>
      <c r="F95" s="46" t="s">
        <v>23</v>
      </c>
      <c r="G95" s="47"/>
    </row>
    <row r="96" spans="1:7" ht="23.25">
      <c r="A96" s="42" t="s">
        <v>283</v>
      </c>
      <c r="B96" s="43" t="s">
        <v>257</v>
      </c>
      <c r="C96" s="44" t="s">
        <v>372</v>
      </c>
      <c r="D96" s="45">
        <v>122871.81</v>
      </c>
      <c r="E96" s="45">
        <v>122871.81</v>
      </c>
      <c r="F96" s="46" t="s">
        <v>23</v>
      </c>
      <c r="G96" s="47"/>
    </row>
    <row r="97" spans="1:7" ht="23.25">
      <c r="A97" s="42" t="s">
        <v>285</v>
      </c>
      <c r="B97" s="43" t="s">
        <v>257</v>
      </c>
      <c r="C97" s="44" t="s">
        <v>373</v>
      </c>
      <c r="D97" s="45">
        <v>122871.81</v>
      </c>
      <c r="E97" s="45">
        <v>122871.81</v>
      </c>
      <c r="F97" s="46" t="s">
        <v>23</v>
      </c>
      <c r="G97" s="47"/>
    </row>
    <row r="98" spans="1:7">
      <c r="A98" s="42" t="s">
        <v>287</v>
      </c>
      <c r="B98" s="43" t="s">
        <v>257</v>
      </c>
      <c r="C98" s="44" t="s">
        <v>374</v>
      </c>
      <c r="D98" s="45">
        <v>122871.81</v>
      </c>
      <c r="E98" s="45">
        <v>122871.81</v>
      </c>
      <c r="F98" s="46" t="s">
        <v>23</v>
      </c>
      <c r="G98" s="47"/>
    </row>
    <row r="99" spans="1:7">
      <c r="A99" s="42" t="s">
        <v>330</v>
      </c>
      <c r="B99" s="43" t="s">
        <v>257</v>
      </c>
      <c r="C99" s="44" t="s">
        <v>375</v>
      </c>
      <c r="D99" s="45">
        <v>676373.56</v>
      </c>
      <c r="E99" s="45">
        <v>340571.74</v>
      </c>
      <c r="F99" s="46">
        <v>335801.82</v>
      </c>
      <c r="G99" s="47"/>
    </row>
    <row r="100" spans="1:7" ht="23.25">
      <c r="A100" s="42" t="s">
        <v>283</v>
      </c>
      <c r="B100" s="43" t="s">
        <v>257</v>
      </c>
      <c r="C100" s="44" t="s">
        <v>376</v>
      </c>
      <c r="D100" s="45">
        <v>676373.56</v>
      </c>
      <c r="E100" s="45">
        <v>340571.74</v>
      </c>
      <c r="F100" s="46">
        <v>335801.82</v>
      </c>
      <c r="G100" s="47"/>
    </row>
    <row r="101" spans="1:7" ht="23.25">
      <c r="A101" s="42" t="s">
        <v>285</v>
      </c>
      <c r="B101" s="43" t="s">
        <v>257</v>
      </c>
      <c r="C101" s="44" t="s">
        <v>377</v>
      </c>
      <c r="D101" s="45">
        <v>676373.56</v>
      </c>
      <c r="E101" s="45">
        <v>340571.74</v>
      </c>
      <c r="F101" s="46">
        <v>335801.82</v>
      </c>
      <c r="G101" s="47"/>
    </row>
    <row r="102" spans="1:7">
      <c r="A102" s="42" t="s">
        <v>287</v>
      </c>
      <c r="B102" s="43" t="s">
        <v>257</v>
      </c>
      <c r="C102" s="44" t="s">
        <v>378</v>
      </c>
      <c r="D102" s="45">
        <v>676373.56</v>
      </c>
      <c r="E102" s="45">
        <v>340571.74</v>
      </c>
      <c r="F102" s="46">
        <v>335801.82</v>
      </c>
      <c r="G102" s="47"/>
    </row>
    <row r="103" spans="1:7" ht="23.25">
      <c r="A103" s="42" t="s">
        <v>379</v>
      </c>
      <c r="B103" s="43" t="s">
        <v>257</v>
      </c>
      <c r="C103" s="44" t="s">
        <v>380</v>
      </c>
      <c r="D103" s="45">
        <v>570.80999999999995</v>
      </c>
      <c r="E103" s="45">
        <v>552.41</v>
      </c>
      <c r="F103" s="46">
        <v>18.399999999999999</v>
      </c>
      <c r="G103" s="47"/>
    </row>
    <row r="104" spans="1:7" ht="23.25">
      <c r="A104" s="42" t="s">
        <v>283</v>
      </c>
      <c r="B104" s="43" t="s">
        <v>257</v>
      </c>
      <c r="C104" s="44" t="s">
        <v>381</v>
      </c>
      <c r="D104" s="45">
        <v>570.80999999999995</v>
      </c>
      <c r="E104" s="45">
        <v>552.41</v>
      </c>
      <c r="F104" s="46">
        <v>18.399999999999999</v>
      </c>
      <c r="G104" s="47"/>
    </row>
    <row r="105" spans="1:7" ht="23.25">
      <c r="A105" s="42" t="s">
        <v>285</v>
      </c>
      <c r="B105" s="43" t="s">
        <v>257</v>
      </c>
      <c r="C105" s="44" t="s">
        <v>382</v>
      </c>
      <c r="D105" s="45">
        <v>570.80999999999995</v>
      </c>
      <c r="E105" s="45">
        <v>552.41</v>
      </c>
      <c r="F105" s="46">
        <v>18.399999999999999</v>
      </c>
      <c r="G105" s="47"/>
    </row>
    <row r="106" spans="1:7">
      <c r="A106" s="42" t="s">
        <v>287</v>
      </c>
      <c r="B106" s="43" t="s">
        <v>257</v>
      </c>
      <c r="C106" s="44" t="s">
        <v>383</v>
      </c>
      <c r="D106" s="45">
        <v>570.80999999999995</v>
      </c>
      <c r="E106" s="45">
        <v>552.41</v>
      </c>
      <c r="F106" s="46">
        <v>18.399999999999999</v>
      </c>
      <c r="G106" s="47"/>
    </row>
    <row r="107" spans="1:7" ht="23.25">
      <c r="A107" s="42" t="s">
        <v>384</v>
      </c>
      <c r="B107" s="43" t="s">
        <v>257</v>
      </c>
      <c r="C107" s="44" t="s">
        <v>385</v>
      </c>
      <c r="D107" s="45">
        <v>4439600</v>
      </c>
      <c r="E107" s="45">
        <v>4439600</v>
      </c>
      <c r="F107" s="46" t="s">
        <v>23</v>
      </c>
      <c r="G107" s="47"/>
    </row>
    <row r="108" spans="1:7" ht="23.25">
      <c r="A108" s="42" t="s">
        <v>283</v>
      </c>
      <c r="B108" s="43" t="s">
        <v>257</v>
      </c>
      <c r="C108" s="44" t="s">
        <v>386</v>
      </c>
      <c r="D108" s="45">
        <v>4439600</v>
      </c>
      <c r="E108" s="45">
        <v>4439600</v>
      </c>
      <c r="F108" s="46" t="s">
        <v>23</v>
      </c>
      <c r="G108" s="47"/>
    </row>
    <row r="109" spans="1:7" ht="23.25">
      <c r="A109" s="42" t="s">
        <v>285</v>
      </c>
      <c r="B109" s="43" t="s">
        <v>257</v>
      </c>
      <c r="C109" s="44" t="s">
        <v>387</v>
      </c>
      <c r="D109" s="45">
        <v>4439600</v>
      </c>
      <c r="E109" s="45">
        <v>4439600</v>
      </c>
      <c r="F109" s="46" t="s">
        <v>23</v>
      </c>
      <c r="G109" s="47"/>
    </row>
    <row r="110" spans="1:7">
      <c r="A110" s="42" t="s">
        <v>287</v>
      </c>
      <c r="B110" s="43" t="s">
        <v>257</v>
      </c>
      <c r="C110" s="44" t="s">
        <v>388</v>
      </c>
      <c r="D110" s="45">
        <v>4439600</v>
      </c>
      <c r="E110" s="45">
        <v>4439600</v>
      </c>
      <c r="F110" s="46" t="s">
        <v>23</v>
      </c>
      <c r="G110" s="47"/>
    </row>
    <row r="111" spans="1:7">
      <c r="A111" s="42" t="s">
        <v>389</v>
      </c>
      <c r="B111" s="43" t="s">
        <v>257</v>
      </c>
      <c r="C111" s="44" t="s">
        <v>390</v>
      </c>
      <c r="D111" s="45">
        <v>2510467.9700000002</v>
      </c>
      <c r="E111" s="45">
        <v>2510029.5</v>
      </c>
      <c r="F111" s="46">
        <v>438.47</v>
      </c>
      <c r="G111" s="47"/>
    </row>
    <row r="112" spans="1:7" ht="23.25">
      <c r="A112" s="42" t="s">
        <v>283</v>
      </c>
      <c r="B112" s="43" t="s">
        <v>257</v>
      </c>
      <c r="C112" s="44" t="s">
        <v>391</v>
      </c>
      <c r="D112" s="45">
        <v>2510467.9700000002</v>
      </c>
      <c r="E112" s="45">
        <v>2510029.5</v>
      </c>
      <c r="F112" s="46">
        <v>438.47</v>
      </c>
      <c r="G112" s="47"/>
    </row>
    <row r="113" spans="1:7" ht="23.25">
      <c r="A113" s="42" t="s">
        <v>285</v>
      </c>
      <c r="B113" s="43" t="s">
        <v>257</v>
      </c>
      <c r="C113" s="44" t="s">
        <v>392</v>
      </c>
      <c r="D113" s="45">
        <v>2510467.9700000002</v>
      </c>
      <c r="E113" s="45">
        <v>2510029.5</v>
      </c>
      <c r="F113" s="46">
        <v>438.47</v>
      </c>
      <c r="G113" s="47"/>
    </row>
    <row r="114" spans="1:7">
      <c r="A114" s="42" t="s">
        <v>287</v>
      </c>
      <c r="B114" s="43" t="s">
        <v>257</v>
      </c>
      <c r="C114" s="44" t="s">
        <v>393</v>
      </c>
      <c r="D114" s="45">
        <v>769367.97</v>
      </c>
      <c r="E114" s="45">
        <v>769284.39</v>
      </c>
      <c r="F114" s="46">
        <v>83.58</v>
      </c>
      <c r="G114" s="47"/>
    </row>
    <row r="115" spans="1:7">
      <c r="A115" s="42" t="s">
        <v>289</v>
      </c>
      <c r="B115" s="43" t="s">
        <v>257</v>
      </c>
      <c r="C115" s="44" t="s">
        <v>394</v>
      </c>
      <c r="D115" s="45">
        <v>1741100</v>
      </c>
      <c r="E115" s="45">
        <v>1740745.11</v>
      </c>
      <c r="F115" s="46">
        <v>354.89</v>
      </c>
      <c r="G115" s="47"/>
    </row>
    <row r="116" spans="1:7">
      <c r="A116" s="42" t="s">
        <v>395</v>
      </c>
      <c r="B116" s="43" t="s">
        <v>257</v>
      </c>
      <c r="C116" s="44" t="s">
        <v>396</v>
      </c>
      <c r="D116" s="45">
        <v>319915</v>
      </c>
      <c r="E116" s="45">
        <v>319884</v>
      </c>
      <c r="F116" s="46">
        <v>31</v>
      </c>
      <c r="G116" s="47"/>
    </row>
    <row r="117" spans="1:7" ht="23.25">
      <c r="A117" s="42" t="s">
        <v>283</v>
      </c>
      <c r="B117" s="43" t="s">
        <v>257</v>
      </c>
      <c r="C117" s="44" t="s">
        <v>397</v>
      </c>
      <c r="D117" s="45">
        <v>319915</v>
      </c>
      <c r="E117" s="45">
        <v>319884</v>
      </c>
      <c r="F117" s="46">
        <v>31</v>
      </c>
      <c r="G117" s="47"/>
    </row>
    <row r="118" spans="1:7" ht="23.25">
      <c r="A118" s="42" t="s">
        <v>285</v>
      </c>
      <c r="B118" s="43" t="s">
        <v>257</v>
      </c>
      <c r="C118" s="44" t="s">
        <v>398</v>
      </c>
      <c r="D118" s="45">
        <v>319915</v>
      </c>
      <c r="E118" s="45">
        <v>319884</v>
      </c>
      <c r="F118" s="46">
        <v>31</v>
      </c>
      <c r="G118" s="47"/>
    </row>
    <row r="119" spans="1:7">
      <c r="A119" s="42" t="s">
        <v>287</v>
      </c>
      <c r="B119" s="43" t="s">
        <v>257</v>
      </c>
      <c r="C119" s="44" t="s">
        <v>399</v>
      </c>
      <c r="D119" s="45">
        <v>319915</v>
      </c>
      <c r="E119" s="45">
        <v>319884</v>
      </c>
      <c r="F119" s="46">
        <v>31</v>
      </c>
      <c r="G119" s="47"/>
    </row>
    <row r="120" spans="1:7" ht="23.25">
      <c r="A120" s="42" t="s">
        <v>400</v>
      </c>
      <c r="B120" s="43" t="s">
        <v>257</v>
      </c>
      <c r="C120" s="44" t="s">
        <v>401</v>
      </c>
      <c r="D120" s="45">
        <v>16214615.449999999</v>
      </c>
      <c r="E120" s="45">
        <v>14466580.630000001</v>
      </c>
      <c r="F120" s="46">
        <v>1748034.82</v>
      </c>
      <c r="G120" s="47"/>
    </row>
    <row r="121" spans="1:7" ht="23.25">
      <c r="A121" s="42" t="s">
        <v>283</v>
      </c>
      <c r="B121" s="43" t="s">
        <v>257</v>
      </c>
      <c r="C121" s="44" t="s">
        <v>402</v>
      </c>
      <c r="D121" s="45">
        <v>10405115.449999999</v>
      </c>
      <c r="E121" s="45">
        <v>8966146.9800000004</v>
      </c>
      <c r="F121" s="46">
        <v>1438968.47</v>
      </c>
      <c r="G121" s="47"/>
    </row>
    <row r="122" spans="1:7" ht="23.25">
      <c r="A122" s="42" t="s">
        <v>285</v>
      </c>
      <c r="B122" s="43" t="s">
        <v>257</v>
      </c>
      <c r="C122" s="44" t="s">
        <v>403</v>
      </c>
      <c r="D122" s="45">
        <v>10405115.449999999</v>
      </c>
      <c r="E122" s="45">
        <v>8966146.9800000004</v>
      </c>
      <c r="F122" s="46">
        <v>1438968.47</v>
      </c>
      <c r="G122" s="47"/>
    </row>
    <row r="123" spans="1:7">
      <c r="A123" s="42" t="s">
        <v>287</v>
      </c>
      <c r="B123" s="43" t="s">
        <v>257</v>
      </c>
      <c r="C123" s="44" t="s">
        <v>404</v>
      </c>
      <c r="D123" s="45">
        <v>10405115.449999999</v>
      </c>
      <c r="E123" s="45">
        <v>8966146.9800000004</v>
      </c>
      <c r="F123" s="46">
        <v>1438968.47</v>
      </c>
      <c r="G123" s="47"/>
    </row>
    <row r="124" spans="1:7" ht="23.25">
      <c r="A124" s="42" t="s">
        <v>405</v>
      </c>
      <c r="B124" s="43" t="s">
        <v>257</v>
      </c>
      <c r="C124" s="44" t="s">
        <v>406</v>
      </c>
      <c r="D124" s="45">
        <v>5809500</v>
      </c>
      <c r="E124" s="45">
        <v>5500433.6500000004</v>
      </c>
      <c r="F124" s="46">
        <v>309066.34999999998</v>
      </c>
      <c r="G124" s="47"/>
    </row>
    <row r="125" spans="1:7">
      <c r="A125" s="42" t="s">
        <v>407</v>
      </c>
      <c r="B125" s="43" t="s">
        <v>257</v>
      </c>
      <c r="C125" s="44" t="s">
        <v>408</v>
      </c>
      <c r="D125" s="45">
        <v>5809500</v>
      </c>
      <c r="E125" s="45">
        <v>5500433.6500000004</v>
      </c>
      <c r="F125" s="46">
        <v>309066.34999999998</v>
      </c>
      <c r="G125" s="47"/>
    </row>
    <row r="126" spans="1:7" ht="45.75">
      <c r="A126" s="42" t="s">
        <v>409</v>
      </c>
      <c r="B126" s="43" t="s">
        <v>257</v>
      </c>
      <c r="C126" s="44" t="s">
        <v>410</v>
      </c>
      <c r="D126" s="45">
        <v>5809500</v>
      </c>
      <c r="E126" s="45">
        <v>5500433.6500000004</v>
      </c>
      <c r="F126" s="46">
        <v>309066.34999999998</v>
      </c>
      <c r="G126" s="47"/>
    </row>
    <row r="127" spans="1:7">
      <c r="A127" s="42" t="s">
        <v>411</v>
      </c>
      <c r="B127" s="43" t="s">
        <v>257</v>
      </c>
      <c r="C127" s="44" t="s">
        <v>412</v>
      </c>
      <c r="D127" s="45">
        <v>2183795.7000000002</v>
      </c>
      <c r="E127" s="45">
        <v>2183795.7000000002</v>
      </c>
      <c r="F127" s="46" t="s">
        <v>23</v>
      </c>
      <c r="G127" s="47"/>
    </row>
    <row r="128" spans="1:7" ht="23.25">
      <c r="A128" s="42" t="s">
        <v>283</v>
      </c>
      <c r="B128" s="43" t="s">
        <v>257</v>
      </c>
      <c r="C128" s="44" t="s">
        <v>413</v>
      </c>
      <c r="D128" s="45">
        <v>2183795.7000000002</v>
      </c>
      <c r="E128" s="45">
        <v>2183795.7000000002</v>
      </c>
      <c r="F128" s="46" t="s">
        <v>23</v>
      </c>
      <c r="G128" s="47"/>
    </row>
    <row r="129" spans="1:7" ht="23.25">
      <c r="A129" s="42" t="s">
        <v>285</v>
      </c>
      <c r="B129" s="43" t="s">
        <v>257</v>
      </c>
      <c r="C129" s="44" t="s">
        <v>414</v>
      </c>
      <c r="D129" s="45">
        <v>2183795.7000000002</v>
      </c>
      <c r="E129" s="45">
        <v>2183795.7000000002</v>
      </c>
      <c r="F129" s="46" t="s">
        <v>23</v>
      </c>
      <c r="G129" s="47"/>
    </row>
    <row r="130" spans="1:7">
      <c r="A130" s="42" t="s">
        <v>287</v>
      </c>
      <c r="B130" s="43" t="s">
        <v>257</v>
      </c>
      <c r="C130" s="44" t="s">
        <v>415</v>
      </c>
      <c r="D130" s="45">
        <v>2183795.7000000002</v>
      </c>
      <c r="E130" s="45">
        <v>2183795.7000000002</v>
      </c>
      <c r="F130" s="46" t="s">
        <v>23</v>
      </c>
      <c r="G130" s="47"/>
    </row>
    <row r="131" spans="1:7">
      <c r="A131" s="42" t="s">
        <v>256</v>
      </c>
      <c r="B131" s="43" t="s">
        <v>257</v>
      </c>
      <c r="C131" s="44" t="s">
        <v>416</v>
      </c>
      <c r="D131" s="45">
        <v>1600</v>
      </c>
      <c r="E131" s="45">
        <v>1600</v>
      </c>
      <c r="F131" s="46" t="s">
        <v>23</v>
      </c>
      <c r="G131" s="47"/>
    </row>
    <row r="132" spans="1:7" ht="23.25">
      <c r="A132" s="42" t="s">
        <v>283</v>
      </c>
      <c r="B132" s="43" t="s">
        <v>257</v>
      </c>
      <c r="C132" s="44" t="s">
        <v>417</v>
      </c>
      <c r="D132" s="45">
        <v>1600</v>
      </c>
      <c r="E132" s="45">
        <v>1600</v>
      </c>
      <c r="F132" s="46" t="s">
        <v>23</v>
      </c>
      <c r="G132" s="47"/>
    </row>
    <row r="133" spans="1:7" ht="23.25">
      <c r="A133" s="42" t="s">
        <v>285</v>
      </c>
      <c r="B133" s="43" t="s">
        <v>257</v>
      </c>
      <c r="C133" s="44" t="s">
        <v>418</v>
      </c>
      <c r="D133" s="45">
        <v>1600</v>
      </c>
      <c r="E133" s="45">
        <v>1600</v>
      </c>
      <c r="F133" s="46" t="s">
        <v>23</v>
      </c>
      <c r="G133" s="47"/>
    </row>
    <row r="134" spans="1:7">
      <c r="A134" s="42" t="s">
        <v>287</v>
      </c>
      <c r="B134" s="43" t="s">
        <v>257</v>
      </c>
      <c r="C134" s="44" t="s">
        <v>419</v>
      </c>
      <c r="D134" s="45">
        <v>1600</v>
      </c>
      <c r="E134" s="45">
        <v>1600</v>
      </c>
      <c r="F134" s="46" t="s">
        <v>23</v>
      </c>
      <c r="G134" s="47"/>
    </row>
    <row r="135" spans="1:7" ht="23.25">
      <c r="A135" s="42" t="s">
        <v>420</v>
      </c>
      <c r="B135" s="43" t="s">
        <v>257</v>
      </c>
      <c r="C135" s="44" t="s">
        <v>421</v>
      </c>
      <c r="D135" s="45">
        <v>30000</v>
      </c>
      <c r="E135" s="45">
        <v>28000</v>
      </c>
      <c r="F135" s="46">
        <v>2000</v>
      </c>
      <c r="G135" s="47"/>
    </row>
    <row r="136" spans="1:7" ht="23.25">
      <c r="A136" s="42" t="s">
        <v>283</v>
      </c>
      <c r="B136" s="43" t="s">
        <v>257</v>
      </c>
      <c r="C136" s="44" t="s">
        <v>422</v>
      </c>
      <c r="D136" s="45">
        <v>30000</v>
      </c>
      <c r="E136" s="45">
        <v>28000</v>
      </c>
      <c r="F136" s="46">
        <v>2000</v>
      </c>
      <c r="G136" s="47"/>
    </row>
    <row r="137" spans="1:7" ht="23.25">
      <c r="A137" s="42" t="s">
        <v>285</v>
      </c>
      <c r="B137" s="43" t="s">
        <v>257</v>
      </c>
      <c r="C137" s="44" t="s">
        <v>423</v>
      </c>
      <c r="D137" s="45">
        <v>30000</v>
      </c>
      <c r="E137" s="45">
        <v>28000</v>
      </c>
      <c r="F137" s="46">
        <v>2000</v>
      </c>
      <c r="G137" s="47"/>
    </row>
    <row r="138" spans="1:7">
      <c r="A138" s="42" t="s">
        <v>287</v>
      </c>
      <c r="B138" s="43" t="s">
        <v>257</v>
      </c>
      <c r="C138" s="44" t="s">
        <v>424</v>
      </c>
      <c r="D138" s="45">
        <v>30000</v>
      </c>
      <c r="E138" s="45">
        <v>28000</v>
      </c>
      <c r="F138" s="46">
        <v>2000</v>
      </c>
      <c r="G138" s="47"/>
    </row>
    <row r="139" spans="1:7" ht="23.25">
      <c r="A139" s="42" t="s">
        <v>420</v>
      </c>
      <c r="B139" s="43" t="s">
        <v>257</v>
      </c>
      <c r="C139" s="44" t="s">
        <v>425</v>
      </c>
      <c r="D139" s="45">
        <v>16759847.27</v>
      </c>
      <c r="E139" s="45">
        <v>16637063.130000001</v>
      </c>
      <c r="F139" s="46">
        <v>122784.14</v>
      </c>
      <c r="G139" s="47"/>
    </row>
    <row r="140" spans="1:7" ht="45.75">
      <c r="A140" s="42" t="s">
        <v>259</v>
      </c>
      <c r="B140" s="43" t="s">
        <v>257</v>
      </c>
      <c r="C140" s="44" t="s">
        <v>426</v>
      </c>
      <c r="D140" s="45">
        <v>14827300</v>
      </c>
      <c r="E140" s="45">
        <v>14819532.609999999</v>
      </c>
      <c r="F140" s="46">
        <v>7767.39</v>
      </c>
      <c r="G140" s="47"/>
    </row>
    <row r="141" spans="1:7">
      <c r="A141" s="42" t="s">
        <v>427</v>
      </c>
      <c r="B141" s="43" t="s">
        <v>257</v>
      </c>
      <c r="C141" s="44" t="s">
        <v>428</v>
      </c>
      <c r="D141" s="45">
        <v>14827300</v>
      </c>
      <c r="E141" s="45">
        <v>14819532.609999999</v>
      </c>
      <c r="F141" s="46">
        <v>7767.39</v>
      </c>
      <c r="G141" s="47"/>
    </row>
    <row r="142" spans="1:7">
      <c r="A142" s="42" t="s">
        <v>429</v>
      </c>
      <c r="B142" s="43" t="s">
        <v>257</v>
      </c>
      <c r="C142" s="44" t="s">
        <v>430</v>
      </c>
      <c r="D142" s="45">
        <v>11388081</v>
      </c>
      <c r="E142" s="45">
        <v>11387786.380000001</v>
      </c>
      <c r="F142" s="46">
        <v>294.62</v>
      </c>
      <c r="G142" s="47"/>
    </row>
    <row r="143" spans="1:7" ht="34.5">
      <c r="A143" s="42" t="s">
        <v>431</v>
      </c>
      <c r="B143" s="43" t="s">
        <v>257</v>
      </c>
      <c r="C143" s="44" t="s">
        <v>432</v>
      </c>
      <c r="D143" s="45">
        <v>3439219</v>
      </c>
      <c r="E143" s="45">
        <v>3431746.23</v>
      </c>
      <c r="F143" s="46">
        <v>7472.77</v>
      </c>
      <c r="G143" s="47"/>
    </row>
    <row r="144" spans="1:7" ht="23.25">
      <c r="A144" s="42" t="s">
        <v>283</v>
      </c>
      <c r="B144" s="43" t="s">
        <v>257</v>
      </c>
      <c r="C144" s="44" t="s">
        <v>433</v>
      </c>
      <c r="D144" s="45">
        <v>1923547.27</v>
      </c>
      <c r="E144" s="45">
        <v>1808530.52</v>
      </c>
      <c r="F144" s="46">
        <v>115016.75</v>
      </c>
      <c r="G144" s="47"/>
    </row>
    <row r="145" spans="1:7" ht="23.25">
      <c r="A145" s="42" t="s">
        <v>285</v>
      </c>
      <c r="B145" s="43" t="s">
        <v>257</v>
      </c>
      <c r="C145" s="44" t="s">
        <v>434</v>
      </c>
      <c r="D145" s="45">
        <v>1923547.27</v>
      </c>
      <c r="E145" s="45">
        <v>1808530.52</v>
      </c>
      <c r="F145" s="46">
        <v>115016.75</v>
      </c>
      <c r="G145" s="47"/>
    </row>
    <row r="146" spans="1:7">
      <c r="A146" s="42" t="s">
        <v>287</v>
      </c>
      <c r="B146" s="43" t="s">
        <v>257</v>
      </c>
      <c r="C146" s="44" t="s">
        <v>435</v>
      </c>
      <c r="D146" s="45">
        <v>1451905.07</v>
      </c>
      <c r="E146" s="45">
        <v>1451125.64</v>
      </c>
      <c r="F146" s="46">
        <v>779.43</v>
      </c>
      <c r="G146" s="47"/>
    </row>
    <row r="147" spans="1:7">
      <c r="A147" s="42" t="s">
        <v>289</v>
      </c>
      <c r="B147" s="43" t="s">
        <v>257</v>
      </c>
      <c r="C147" s="44" t="s">
        <v>436</v>
      </c>
      <c r="D147" s="45">
        <v>471642.2</v>
      </c>
      <c r="E147" s="45">
        <v>357404.88</v>
      </c>
      <c r="F147" s="46">
        <v>114237.32</v>
      </c>
      <c r="G147" s="47"/>
    </row>
    <row r="148" spans="1:7">
      <c r="A148" s="42" t="s">
        <v>272</v>
      </c>
      <c r="B148" s="43" t="s">
        <v>257</v>
      </c>
      <c r="C148" s="44" t="s">
        <v>437</v>
      </c>
      <c r="D148" s="45">
        <v>9000</v>
      </c>
      <c r="E148" s="45">
        <v>9000</v>
      </c>
      <c r="F148" s="46" t="s">
        <v>23</v>
      </c>
      <c r="G148" s="47"/>
    </row>
    <row r="149" spans="1:7">
      <c r="A149" s="42" t="s">
        <v>274</v>
      </c>
      <c r="B149" s="43" t="s">
        <v>257</v>
      </c>
      <c r="C149" s="44" t="s">
        <v>438</v>
      </c>
      <c r="D149" s="45">
        <v>9000</v>
      </c>
      <c r="E149" s="45">
        <v>9000</v>
      </c>
      <c r="F149" s="46" t="s">
        <v>23</v>
      </c>
      <c r="G149" s="47"/>
    </row>
    <row r="150" spans="1:7">
      <c r="A150" s="42" t="s">
        <v>276</v>
      </c>
      <c r="B150" s="43" t="s">
        <v>257</v>
      </c>
      <c r="C150" s="44" t="s">
        <v>439</v>
      </c>
      <c r="D150" s="45">
        <v>9000</v>
      </c>
      <c r="E150" s="45">
        <v>9000</v>
      </c>
      <c r="F150" s="46" t="s">
        <v>23</v>
      </c>
      <c r="G150" s="47"/>
    </row>
    <row r="151" spans="1:7">
      <c r="A151" s="42" t="s">
        <v>411</v>
      </c>
      <c r="B151" s="43" t="s">
        <v>257</v>
      </c>
      <c r="C151" s="44" t="s">
        <v>440</v>
      </c>
      <c r="D151" s="45">
        <v>4650000</v>
      </c>
      <c r="E151" s="45">
        <v>4650000</v>
      </c>
      <c r="F151" s="46" t="s">
        <v>23</v>
      </c>
      <c r="G151" s="47"/>
    </row>
    <row r="152" spans="1:7" ht="23.25">
      <c r="A152" s="42" t="s">
        <v>283</v>
      </c>
      <c r="B152" s="43" t="s">
        <v>257</v>
      </c>
      <c r="C152" s="44" t="s">
        <v>441</v>
      </c>
      <c r="D152" s="45">
        <v>4650000</v>
      </c>
      <c r="E152" s="45">
        <v>4650000</v>
      </c>
      <c r="F152" s="46" t="s">
        <v>23</v>
      </c>
      <c r="G152" s="47"/>
    </row>
    <row r="153" spans="1:7" ht="23.25">
      <c r="A153" s="42" t="s">
        <v>285</v>
      </c>
      <c r="B153" s="43" t="s">
        <v>257</v>
      </c>
      <c r="C153" s="44" t="s">
        <v>442</v>
      </c>
      <c r="D153" s="45">
        <v>4650000</v>
      </c>
      <c r="E153" s="45">
        <v>4650000</v>
      </c>
      <c r="F153" s="46" t="s">
        <v>23</v>
      </c>
      <c r="G153" s="47"/>
    </row>
    <row r="154" spans="1:7">
      <c r="A154" s="42" t="s">
        <v>287</v>
      </c>
      <c r="B154" s="43" t="s">
        <v>257</v>
      </c>
      <c r="C154" s="44" t="s">
        <v>443</v>
      </c>
      <c r="D154" s="45">
        <v>4650000</v>
      </c>
      <c r="E154" s="45">
        <v>4650000</v>
      </c>
      <c r="F154" s="46" t="s">
        <v>23</v>
      </c>
      <c r="G154" s="47"/>
    </row>
    <row r="155" spans="1:7">
      <c r="A155" s="42" t="s">
        <v>330</v>
      </c>
      <c r="B155" s="43" t="s">
        <v>257</v>
      </c>
      <c r="C155" s="44" t="s">
        <v>444</v>
      </c>
      <c r="D155" s="45">
        <v>987920</v>
      </c>
      <c r="E155" s="45">
        <v>987777.41</v>
      </c>
      <c r="F155" s="46">
        <v>142.59</v>
      </c>
      <c r="G155" s="47"/>
    </row>
    <row r="156" spans="1:7" ht="23.25">
      <c r="A156" s="42" t="s">
        <v>283</v>
      </c>
      <c r="B156" s="43" t="s">
        <v>257</v>
      </c>
      <c r="C156" s="44" t="s">
        <v>445</v>
      </c>
      <c r="D156" s="45">
        <v>987920</v>
      </c>
      <c r="E156" s="45">
        <v>987777.41</v>
      </c>
      <c r="F156" s="46">
        <v>142.59</v>
      </c>
      <c r="G156" s="47"/>
    </row>
    <row r="157" spans="1:7" ht="23.25">
      <c r="A157" s="42" t="s">
        <v>285</v>
      </c>
      <c r="B157" s="43" t="s">
        <v>257</v>
      </c>
      <c r="C157" s="44" t="s">
        <v>446</v>
      </c>
      <c r="D157" s="45">
        <v>987920</v>
      </c>
      <c r="E157" s="45">
        <v>987777.41</v>
      </c>
      <c r="F157" s="46">
        <v>142.59</v>
      </c>
      <c r="G157" s="47"/>
    </row>
    <row r="158" spans="1:7">
      <c r="A158" s="42" t="s">
        <v>287</v>
      </c>
      <c r="B158" s="43" t="s">
        <v>257</v>
      </c>
      <c r="C158" s="44" t="s">
        <v>447</v>
      </c>
      <c r="D158" s="45">
        <v>987920</v>
      </c>
      <c r="E158" s="45">
        <v>987777.41</v>
      </c>
      <c r="F158" s="46">
        <v>142.59</v>
      </c>
      <c r="G158" s="47"/>
    </row>
    <row r="159" spans="1:7">
      <c r="A159" s="42" t="s">
        <v>448</v>
      </c>
      <c r="B159" s="43" t="s">
        <v>257</v>
      </c>
      <c r="C159" s="44" t="s">
        <v>449</v>
      </c>
      <c r="D159" s="45">
        <v>1000</v>
      </c>
      <c r="E159" s="45" t="s">
        <v>23</v>
      </c>
      <c r="F159" s="46">
        <v>1000</v>
      </c>
      <c r="G159" s="47"/>
    </row>
    <row r="160" spans="1:7">
      <c r="A160" s="42" t="s">
        <v>450</v>
      </c>
      <c r="B160" s="43" t="s">
        <v>257</v>
      </c>
      <c r="C160" s="44" t="s">
        <v>451</v>
      </c>
      <c r="D160" s="45">
        <v>1000</v>
      </c>
      <c r="E160" s="45" t="s">
        <v>23</v>
      </c>
      <c r="F160" s="46">
        <v>1000</v>
      </c>
      <c r="G160" s="47"/>
    </row>
    <row r="161" spans="1:7">
      <c r="A161" s="42" t="s">
        <v>448</v>
      </c>
      <c r="B161" s="43" t="s">
        <v>257</v>
      </c>
      <c r="C161" s="44" t="s">
        <v>452</v>
      </c>
      <c r="D161" s="45">
        <v>1000</v>
      </c>
      <c r="E161" s="45" t="s">
        <v>23</v>
      </c>
      <c r="F161" s="46">
        <v>1000</v>
      </c>
      <c r="G161" s="47"/>
    </row>
    <row r="162" spans="1:7">
      <c r="A162" s="42" t="s">
        <v>243</v>
      </c>
      <c r="B162" s="43" t="s">
        <v>257</v>
      </c>
      <c r="C162" s="44" t="s">
        <v>453</v>
      </c>
      <c r="D162" s="45">
        <v>881649.4</v>
      </c>
      <c r="E162" s="45">
        <v>881649.4</v>
      </c>
      <c r="F162" s="46" t="s">
        <v>23</v>
      </c>
      <c r="G162" s="47"/>
    </row>
    <row r="163" spans="1:7">
      <c r="A163" s="42" t="s">
        <v>454</v>
      </c>
      <c r="B163" s="43" t="s">
        <v>257</v>
      </c>
      <c r="C163" s="44" t="s">
        <v>455</v>
      </c>
      <c r="D163" s="45">
        <v>881649.4</v>
      </c>
      <c r="E163" s="45">
        <v>881649.4</v>
      </c>
      <c r="F163" s="46" t="s">
        <v>23</v>
      </c>
      <c r="G163" s="47"/>
    </row>
    <row r="164" spans="1:7">
      <c r="A164" s="42" t="s">
        <v>456</v>
      </c>
      <c r="B164" s="43" t="s">
        <v>257</v>
      </c>
      <c r="C164" s="44" t="s">
        <v>457</v>
      </c>
      <c r="D164" s="45">
        <v>545747.91</v>
      </c>
      <c r="E164" s="45">
        <v>545747.91</v>
      </c>
      <c r="F164" s="46" t="s">
        <v>23</v>
      </c>
      <c r="G164" s="47"/>
    </row>
    <row r="165" spans="1:7" ht="34.5">
      <c r="A165" s="42" t="s">
        <v>458</v>
      </c>
      <c r="B165" s="43" t="s">
        <v>257</v>
      </c>
      <c r="C165" s="44" t="s">
        <v>459</v>
      </c>
      <c r="D165" s="45">
        <v>545747.91</v>
      </c>
      <c r="E165" s="45">
        <v>545747.91</v>
      </c>
      <c r="F165" s="46" t="s">
        <v>23</v>
      </c>
      <c r="G165" s="47"/>
    </row>
    <row r="166" spans="1:7" ht="15.75" thickBot="1">
      <c r="A166" s="42" t="s">
        <v>243</v>
      </c>
      <c r="B166" s="43" t="s">
        <v>257</v>
      </c>
      <c r="C166" s="44" t="s">
        <v>460</v>
      </c>
      <c r="D166" s="45">
        <v>335901.49</v>
      </c>
      <c r="E166" s="45">
        <v>335901.49</v>
      </c>
      <c r="F166" s="46" t="s">
        <v>23</v>
      </c>
      <c r="G166" s="47"/>
    </row>
    <row r="167" spans="1:7" ht="24" customHeight="1" thickBot="1">
      <c r="A167" s="48" t="s">
        <v>461</v>
      </c>
      <c r="B167" s="49" t="s">
        <v>462</v>
      </c>
      <c r="C167" s="50" t="s">
        <v>11</v>
      </c>
      <c r="D167" s="51">
        <v>-9546034.7799999993</v>
      </c>
      <c r="E167" s="51">
        <v>663694.32999999996</v>
      </c>
      <c r="F167" s="52" t="s">
        <v>11</v>
      </c>
      <c r="G167" s="53"/>
    </row>
    <row r="168" spans="1:7" ht="15" customHeight="1">
      <c r="A168" s="54"/>
      <c r="B168" s="55"/>
      <c r="C168" s="55"/>
      <c r="D168" s="55"/>
      <c r="E168" s="55"/>
      <c r="F168" s="55"/>
      <c r="G168" s="11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view="pageBreakPreview" zoomScaleNormal="100" zoomScaleSheetLayoutView="100" workbookViewId="0">
      <selection activeCell="A39" sqref="A39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6"/>
      <c r="B1" s="57"/>
      <c r="C1" s="58"/>
      <c r="D1" s="13"/>
      <c r="E1" s="59"/>
      <c r="F1" s="31"/>
      <c r="G1" s="11"/>
    </row>
    <row r="2" spans="1:7" ht="14.1" customHeight="1">
      <c r="A2" s="168" t="s">
        <v>463</v>
      </c>
      <c r="B2" s="169"/>
      <c r="C2" s="169"/>
      <c r="D2" s="169"/>
      <c r="E2" s="169"/>
      <c r="F2" s="169"/>
      <c r="G2" s="11"/>
    </row>
    <row r="3" spans="1:7" ht="12" customHeight="1">
      <c r="A3" s="60"/>
      <c r="B3" s="61"/>
      <c r="C3" s="62"/>
      <c r="D3" s="63"/>
      <c r="E3" s="64"/>
      <c r="F3" s="65"/>
      <c r="G3" s="11"/>
    </row>
    <row r="4" spans="1:7" ht="13.5" customHeight="1">
      <c r="A4" s="165" t="s">
        <v>0</v>
      </c>
      <c r="B4" s="165" t="s">
        <v>1</v>
      </c>
      <c r="C4" s="165" t="s">
        <v>464</v>
      </c>
      <c r="D4" s="165" t="s">
        <v>3</v>
      </c>
      <c r="E4" s="165" t="s">
        <v>4</v>
      </c>
      <c r="F4" s="165" t="s">
        <v>5</v>
      </c>
      <c r="G4" s="11"/>
    </row>
    <row r="5" spans="1:7" ht="12" customHeight="1">
      <c r="A5" s="166"/>
      <c r="B5" s="166"/>
      <c r="C5" s="166"/>
      <c r="D5" s="166"/>
      <c r="E5" s="166"/>
      <c r="F5" s="166"/>
      <c r="G5" s="11"/>
    </row>
    <row r="6" spans="1:7" ht="12" customHeight="1">
      <c r="A6" s="166"/>
      <c r="B6" s="166"/>
      <c r="C6" s="166"/>
      <c r="D6" s="166"/>
      <c r="E6" s="166"/>
      <c r="F6" s="166"/>
      <c r="G6" s="11"/>
    </row>
    <row r="7" spans="1:7" ht="11.25" customHeight="1">
      <c r="A7" s="166"/>
      <c r="B7" s="166"/>
      <c r="C7" s="166"/>
      <c r="D7" s="166"/>
      <c r="E7" s="166"/>
      <c r="F7" s="166"/>
      <c r="G7" s="11"/>
    </row>
    <row r="8" spans="1:7" ht="10.5" customHeight="1">
      <c r="A8" s="166"/>
      <c r="B8" s="166"/>
      <c r="C8" s="166"/>
      <c r="D8" s="166"/>
      <c r="E8" s="166"/>
      <c r="F8" s="166"/>
      <c r="G8" s="11"/>
    </row>
    <row r="9" spans="1:7" ht="12" customHeight="1">
      <c r="A9" s="16">
        <v>1</v>
      </c>
      <c r="B9" s="17">
        <v>2</v>
      </c>
      <c r="C9" s="33">
        <v>3</v>
      </c>
      <c r="D9" s="34" t="s">
        <v>6</v>
      </c>
      <c r="E9" s="34" t="s">
        <v>7</v>
      </c>
      <c r="F9" s="34" t="s">
        <v>8</v>
      </c>
      <c r="G9" s="11"/>
    </row>
    <row r="10" spans="1:7" ht="18" customHeight="1">
      <c r="A10" s="48" t="s">
        <v>465</v>
      </c>
      <c r="B10" s="66">
        <v>500</v>
      </c>
      <c r="C10" s="67" t="s">
        <v>11</v>
      </c>
      <c r="D10" s="22">
        <v>9546034.7799999993</v>
      </c>
      <c r="E10" s="22">
        <v>-663694.32999999996</v>
      </c>
      <c r="F10" s="37">
        <v>10209729.109999999</v>
      </c>
      <c r="G10" s="11"/>
    </row>
    <row r="11" spans="1:7" ht="12" customHeight="1">
      <c r="A11" s="68" t="s">
        <v>12</v>
      </c>
      <c r="B11" s="69"/>
      <c r="C11" s="70"/>
      <c r="D11" s="71"/>
      <c r="E11" s="71"/>
      <c r="F11" s="72"/>
      <c r="G11" s="11"/>
    </row>
    <row r="12" spans="1:7" ht="18" customHeight="1">
      <c r="A12" s="73" t="s">
        <v>466</v>
      </c>
      <c r="B12" s="69">
        <v>520</v>
      </c>
      <c r="C12" s="70" t="s">
        <v>11</v>
      </c>
      <c r="D12" s="74">
        <v>4006696.32</v>
      </c>
      <c r="E12" s="74" t="s">
        <v>23</v>
      </c>
      <c r="F12" s="75">
        <v>4006696.32</v>
      </c>
      <c r="G12" s="11"/>
    </row>
    <row r="13" spans="1:7" ht="12" customHeight="1">
      <c r="A13" s="76" t="s">
        <v>467</v>
      </c>
      <c r="B13" s="69"/>
      <c r="C13" s="70"/>
      <c r="D13" s="71"/>
      <c r="E13" s="71"/>
      <c r="F13" s="72"/>
      <c r="G13" s="11"/>
    </row>
    <row r="14" spans="1:7" ht="23.25">
      <c r="A14" s="42" t="s">
        <v>468</v>
      </c>
      <c r="B14" s="69">
        <v>520</v>
      </c>
      <c r="C14" s="70" t="s">
        <v>469</v>
      </c>
      <c r="D14" s="74">
        <v>4006696.32</v>
      </c>
      <c r="E14" s="74" t="s">
        <v>23</v>
      </c>
      <c r="F14" s="75">
        <v>4006696.32</v>
      </c>
      <c r="G14" s="11"/>
    </row>
    <row r="15" spans="1:7" ht="23.25">
      <c r="A15" s="42" t="s">
        <v>470</v>
      </c>
      <c r="B15" s="69">
        <v>520</v>
      </c>
      <c r="C15" s="70" t="s">
        <v>471</v>
      </c>
      <c r="D15" s="74">
        <v>4006696.32</v>
      </c>
      <c r="E15" s="74" t="s">
        <v>23</v>
      </c>
      <c r="F15" s="75">
        <v>4006696.32</v>
      </c>
      <c r="G15" s="11"/>
    </row>
    <row r="16" spans="1:7" ht="23.25">
      <c r="A16" s="42" t="s">
        <v>472</v>
      </c>
      <c r="B16" s="69">
        <v>520</v>
      </c>
      <c r="C16" s="70" t="s">
        <v>473</v>
      </c>
      <c r="D16" s="74">
        <v>4006696.32</v>
      </c>
      <c r="E16" s="74" t="s">
        <v>23</v>
      </c>
      <c r="F16" s="75">
        <v>4006696.32</v>
      </c>
      <c r="G16" s="11"/>
    </row>
    <row r="17" spans="1:7" ht="14.1" customHeight="1">
      <c r="A17" s="77" t="s">
        <v>474</v>
      </c>
      <c r="B17" s="69">
        <v>620</v>
      </c>
      <c r="C17" s="70" t="s">
        <v>11</v>
      </c>
      <c r="D17" s="74" t="s">
        <v>23</v>
      </c>
      <c r="E17" s="74" t="s">
        <v>23</v>
      </c>
      <c r="F17" s="75" t="s">
        <v>23</v>
      </c>
      <c r="G17" s="11"/>
    </row>
    <row r="18" spans="1:7" ht="12.95" customHeight="1">
      <c r="A18" s="78" t="s">
        <v>467</v>
      </c>
      <c r="B18" s="69"/>
      <c r="C18" s="70"/>
      <c r="D18" s="71"/>
      <c r="E18" s="71"/>
      <c r="F18" s="72"/>
      <c r="G18" s="11"/>
    </row>
    <row r="19" spans="1:7" ht="14.1" customHeight="1">
      <c r="A19" s="79" t="s">
        <v>475</v>
      </c>
      <c r="B19" s="69">
        <v>700</v>
      </c>
      <c r="C19" s="70"/>
      <c r="D19" s="74">
        <v>5539338.46</v>
      </c>
      <c r="E19" s="74">
        <v>-663694.32999999996</v>
      </c>
      <c r="F19" s="75">
        <v>6203032.79</v>
      </c>
      <c r="G19" s="11"/>
    </row>
    <row r="20" spans="1:7" ht="23.25">
      <c r="A20" s="80" t="s">
        <v>476</v>
      </c>
      <c r="B20" s="69">
        <v>700</v>
      </c>
      <c r="C20" s="70" t="s">
        <v>477</v>
      </c>
      <c r="D20" s="74">
        <v>5539338.46</v>
      </c>
      <c r="E20" s="74">
        <v>-663694.32999999996</v>
      </c>
      <c r="F20" s="75">
        <v>6203032.79</v>
      </c>
      <c r="G20" s="11"/>
    </row>
    <row r="21" spans="1:7" ht="14.1" customHeight="1">
      <c r="A21" s="77" t="s">
        <v>478</v>
      </c>
      <c r="B21" s="69">
        <v>710</v>
      </c>
      <c r="C21" s="70"/>
      <c r="D21" s="74" t="s">
        <v>23</v>
      </c>
      <c r="E21" s="74" t="s">
        <v>23</v>
      </c>
      <c r="F21" s="81" t="s">
        <v>479</v>
      </c>
      <c r="G21" s="11"/>
    </row>
    <row r="22" spans="1:7">
      <c r="A22" s="42" t="s">
        <v>480</v>
      </c>
      <c r="B22" s="69">
        <v>710</v>
      </c>
      <c r="C22" s="70" t="s">
        <v>481</v>
      </c>
      <c r="D22" s="74">
        <v>-125780968.93000001</v>
      </c>
      <c r="E22" s="74">
        <v>-113726560.63</v>
      </c>
      <c r="F22" s="81" t="s">
        <v>479</v>
      </c>
      <c r="G22" s="11"/>
    </row>
    <row r="23" spans="1:7">
      <c r="A23" s="42" t="s">
        <v>482</v>
      </c>
      <c r="B23" s="69">
        <v>710</v>
      </c>
      <c r="C23" s="70" t="s">
        <v>483</v>
      </c>
      <c r="D23" s="74">
        <v>-125780968.93000001</v>
      </c>
      <c r="E23" s="74">
        <v>-113726560.63</v>
      </c>
      <c r="F23" s="81" t="s">
        <v>479</v>
      </c>
      <c r="G23" s="11"/>
    </row>
    <row r="24" spans="1:7">
      <c r="A24" s="42" t="s">
        <v>484</v>
      </c>
      <c r="B24" s="69">
        <v>710</v>
      </c>
      <c r="C24" s="70" t="s">
        <v>485</v>
      </c>
      <c r="D24" s="74">
        <v>-125780968.93000001</v>
      </c>
      <c r="E24" s="74">
        <v>-113726560.63</v>
      </c>
      <c r="F24" s="81" t="s">
        <v>479</v>
      </c>
      <c r="G24" s="11"/>
    </row>
    <row r="25" spans="1:7">
      <c r="A25" s="42" t="s">
        <v>486</v>
      </c>
      <c r="B25" s="69">
        <v>710</v>
      </c>
      <c r="C25" s="70" t="s">
        <v>487</v>
      </c>
      <c r="D25" s="74">
        <v>-125780968.93000001</v>
      </c>
      <c r="E25" s="74">
        <v>-113726560.63</v>
      </c>
      <c r="F25" s="81" t="s">
        <v>479</v>
      </c>
      <c r="G25" s="11"/>
    </row>
    <row r="26" spans="1:7" ht="23.25">
      <c r="A26" s="42" t="s">
        <v>488</v>
      </c>
      <c r="B26" s="69">
        <v>710</v>
      </c>
      <c r="C26" s="70" t="s">
        <v>489</v>
      </c>
      <c r="D26" s="74">
        <v>-125780968.93000001</v>
      </c>
      <c r="E26" s="74">
        <v>-113726560.63</v>
      </c>
      <c r="F26" s="81" t="s">
        <v>479</v>
      </c>
      <c r="G26" s="11"/>
    </row>
    <row r="27" spans="1:7" ht="14.1" customHeight="1">
      <c r="A27" s="77" t="s">
        <v>490</v>
      </c>
      <c r="B27" s="69">
        <v>720</v>
      </c>
      <c r="C27" s="70"/>
      <c r="D27" s="74" t="s">
        <v>23</v>
      </c>
      <c r="E27" s="74" t="s">
        <v>23</v>
      </c>
      <c r="F27" s="81" t="s">
        <v>479</v>
      </c>
      <c r="G27" s="11"/>
    </row>
    <row r="28" spans="1:7">
      <c r="A28" s="42" t="s">
        <v>491</v>
      </c>
      <c r="B28" s="69">
        <v>720</v>
      </c>
      <c r="C28" s="82" t="s">
        <v>492</v>
      </c>
      <c r="D28" s="74">
        <v>131320307.39</v>
      </c>
      <c r="E28" s="74">
        <v>113062866.3</v>
      </c>
      <c r="F28" s="81" t="s">
        <v>479</v>
      </c>
      <c r="G28" s="11"/>
    </row>
    <row r="29" spans="1:7">
      <c r="A29" s="42" t="s">
        <v>493</v>
      </c>
      <c r="B29" s="69">
        <v>720</v>
      </c>
      <c r="C29" s="82" t="s">
        <v>483</v>
      </c>
      <c r="D29" s="74">
        <v>131320307.39</v>
      </c>
      <c r="E29" s="74">
        <v>113062866.3</v>
      </c>
      <c r="F29" s="81" t="s">
        <v>479</v>
      </c>
      <c r="G29" s="11"/>
    </row>
    <row r="30" spans="1:7">
      <c r="A30" s="42" t="s">
        <v>494</v>
      </c>
      <c r="B30" s="69">
        <v>720</v>
      </c>
      <c r="C30" s="82" t="s">
        <v>495</v>
      </c>
      <c r="D30" s="74">
        <v>131320307.39</v>
      </c>
      <c r="E30" s="74">
        <v>113062866.3</v>
      </c>
      <c r="F30" s="81" t="s">
        <v>479</v>
      </c>
      <c r="G30" s="11"/>
    </row>
    <row r="31" spans="1:7">
      <c r="A31" s="42" t="s">
        <v>496</v>
      </c>
      <c r="B31" s="69">
        <v>720</v>
      </c>
      <c r="C31" s="82" t="s">
        <v>497</v>
      </c>
      <c r="D31" s="74">
        <v>131320307.39</v>
      </c>
      <c r="E31" s="74">
        <v>113062866.3</v>
      </c>
      <c r="F31" s="81" t="s">
        <v>479</v>
      </c>
      <c r="G31" s="11"/>
    </row>
    <row r="32" spans="1:7" ht="23.25">
      <c r="A32" s="42" t="s">
        <v>498</v>
      </c>
      <c r="B32" s="69">
        <v>720</v>
      </c>
      <c r="C32" s="82" t="s">
        <v>499</v>
      </c>
      <c r="D32" s="74">
        <v>131320307.39</v>
      </c>
      <c r="E32" s="74">
        <v>113062866.3</v>
      </c>
      <c r="F32" s="81" t="s">
        <v>479</v>
      </c>
      <c r="G32" s="11"/>
    </row>
    <row r="33" spans="1:7" ht="10.5" customHeight="1">
      <c r="A33" s="83"/>
      <c r="B33" s="84"/>
      <c r="C33" s="85"/>
      <c r="D33" s="86"/>
      <c r="E33" s="87"/>
      <c r="F33" s="87"/>
      <c r="G33" s="11"/>
    </row>
    <row r="34" spans="1:7">
      <c r="A34" s="88"/>
      <c r="B34" s="89" t="s">
        <v>500</v>
      </c>
      <c r="C34" s="88"/>
      <c r="D34" s="10"/>
      <c r="E34" s="90"/>
      <c r="F34" s="90"/>
      <c r="G34" s="11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zoomScaleNormal="100" zoomScaleSheetLayoutView="100" workbookViewId="0">
      <selection activeCell="C12" sqref="C12"/>
    </sheetView>
  </sheetViews>
  <sheetFormatPr defaultRowHeight="15"/>
  <cols>
    <col min="1" max="1" width="50.7109375" style="1" customWidth="1"/>
    <col min="2" max="2" width="24" style="1" customWidth="1"/>
    <col min="3" max="4" width="19.85546875" style="1" customWidth="1"/>
    <col min="5" max="5" width="19.7109375" style="1" customWidth="1"/>
    <col min="6" max="6" width="12.85546875" style="1" customWidth="1"/>
    <col min="7" max="16384" width="9.140625" style="1"/>
  </cols>
  <sheetData>
    <row r="1" spans="1:5" ht="15.75">
      <c r="D1" s="100" t="s">
        <v>508</v>
      </c>
    </row>
    <row r="2" spans="1:5" ht="15.75">
      <c r="D2" s="100" t="s">
        <v>502</v>
      </c>
    </row>
    <row r="3" spans="1:5" ht="15.75">
      <c r="D3" s="100" t="s">
        <v>503</v>
      </c>
    </row>
    <row r="4" spans="1:5" ht="15.75">
      <c r="D4" s="100" t="s">
        <v>504</v>
      </c>
    </row>
    <row r="5" spans="1:5" ht="12" customHeight="1">
      <c r="A5" s="2"/>
      <c r="B5" s="2"/>
      <c r="C5" s="2"/>
      <c r="D5" s="2"/>
      <c r="E5" s="2"/>
    </row>
    <row r="6" spans="1:5" ht="39.75" customHeight="1">
      <c r="A6" s="172" t="s">
        <v>507</v>
      </c>
      <c r="B6" s="172"/>
      <c r="C6" s="172"/>
      <c r="D6" s="172"/>
      <c r="E6" s="4"/>
    </row>
    <row r="7" spans="1:5" ht="14.1" customHeight="1">
      <c r="A7" s="5"/>
      <c r="B7" s="6"/>
      <c r="C7" s="6"/>
      <c r="D7" s="7"/>
      <c r="E7" s="9"/>
    </row>
    <row r="8" spans="1:5" ht="12.95" customHeight="1">
      <c r="A8" s="165" t="s">
        <v>0</v>
      </c>
      <c r="B8" s="165" t="s">
        <v>2</v>
      </c>
      <c r="C8" s="170" t="s">
        <v>3</v>
      </c>
      <c r="D8" s="170" t="s">
        <v>505</v>
      </c>
      <c r="E8" s="14"/>
    </row>
    <row r="9" spans="1:5" ht="12" customHeight="1">
      <c r="A9" s="166"/>
      <c r="B9" s="166"/>
      <c r="C9" s="171"/>
      <c r="D9" s="171"/>
      <c r="E9" s="15"/>
    </row>
    <row r="10" spans="1:5" ht="14.25" customHeight="1">
      <c r="A10" s="166"/>
      <c r="B10" s="166"/>
      <c r="C10" s="171"/>
      <c r="D10" s="171"/>
      <c r="E10" s="15"/>
    </row>
    <row r="11" spans="1:5" ht="14.25" customHeight="1" thickBot="1">
      <c r="A11" s="16">
        <v>1</v>
      </c>
      <c r="B11" s="17">
        <v>3</v>
      </c>
      <c r="C11" s="18" t="s">
        <v>6</v>
      </c>
      <c r="D11" s="18" t="s">
        <v>7</v>
      </c>
      <c r="E11" s="15"/>
    </row>
    <row r="12" spans="1:5" ht="17.25" customHeight="1">
      <c r="A12" s="19" t="s">
        <v>9</v>
      </c>
      <c r="B12" s="21" t="s">
        <v>11</v>
      </c>
      <c r="C12" s="137">
        <f>121774.27261</f>
        <v>121774.27261</v>
      </c>
      <c r="D12" s="137">
        <v>111196.16721</v>
      </c>
      <c r="E12" s="134"/>
    </row>
    <row r="13" spans="1:5" ht="15" customHeight="1">
      <c r="A13" s="23" t="s">
        <v>12</v>
      </c>
      <c r="B13" s="25"/>
      <c r="C13" s="138"/>
      <c r="D13" s="138"/>
      <c r="E13" s="134"/>
    </row>
    <row r="14" spans="1:5">
      <c r="A14" s="27" t="s">
        <v>13</v>
      </c>
      <c r="B14" s="29" t="s">
        <v>14</v>
      </c>
      <c r="C14" s="139">
        <f>49228.53861</f>
        <v>49228.538610000003</v>
      </c>
      <c r="D14" s="139">
        <v>53392.034220000001</v>
      </c>
      <c r="E14" s="134"/>
    </row>
    <row r="15" spans="1:5">
      <c r="A15" s="27" t="s">
        <v>15</v>
      </c>
      <c r="B15" s="29" t="s">
        <v>16</v>
      </c>
      <c r="C15" s="139">
        <v>7391.1695099999997</v>
      </c>
      <c r="D15" s="139">
        <v>8560.6470399999998</v>
      </c>
      <c r="E15" s="134"/>
    </row>
    <row r="16" spans="1:5">
      <c r="A16" s="27" t="s">
        <v>17</v>
      </c>
      <c r="B16" s="29" t="s">
        <v>18</v>
      </c>
      <c r="C16" s="139">
        <v>7391.1695099999997</v>
      </c>
      <c r="D16" s="139">
        <v>8560.6470399999998</v>
      </c>
      <c r="E16" s="134"/>
    </row>
    <row r="17" spans="1:6" ht="180.75">
      <c r="A17" s="27" t="s">
        <v>19</v>
      </c>
      <c r="B17" s="29" t="s">
        <v>20</v>
      </c>
      <c r="C17" s="139">
        <v>4061</v>
      </c>
      <c r="D17" s="139">
        <v>3137.2745499999996</v>
      </c>
      <c r="E17" s="134"/>
    </row>
    <row r="18" spans="1:6" ht="79.5">
      <c r="A18" s="27" t="s">
        <v>21</v>
      </c>
      <c r="B18" s="29" t="s">
        <v>22</v>
      </c>
      <c r="C18" s="139" t="s">
        <v>23</v>
      </c>
      <c r="D18" s="139">
        <v>3137.25893</v>
      </c>
      <c r="E18" s="134"/>
      <c r="F18" s="135"/>
    </row>
    <row r="19" spans="1:6" ht="79.5">
      <c r="A19" s="27" t="s">
        <v>24</v>
      </c>
      <c r="B19" s="29" t="s">
        <v>25</v>
      </c>
      <c r="C19" s="139" t="s">
        <v>23</v>
      </c>
      <c r="D19" s="139">
        <v>1.5619999999999998E-2</v>
      </c>
      <c r="E19" s="134"/>
    </row>
    <row r="20" spans="1:6" ht="124.5">
      <c r="A20" s="27" t="s">
        <v>26</v>
      </c>
      <c r="B20" s="29" t="s">
        <v>27</v>
      </c>
      <c r="C20" s="139">
        <v>1557.2695100000001</v>
      </c>
      <c r="D20" s="139">
        <v>117.85763</v>
      </c>
      <c r="E20" s="134"/>
    </row>
    <row r="21" spans="1:6" ht="113.25">
      <c r="A21" s="27" t="s">
        <v>28</v>
      </c>
      <c r="B21" s="29" t="s">
        <v>29</v>
      </c>
      <c r="C21" s="139" t="s">
        <v>23</v>
      </c>
      <c r="D21" s="139">
        <v>117.8424</v>
      </c>
      <c r="E21" s="134"/>
    </row>
    <row r="22" spans="1:6" ht="113.25">
      <c r="A22" s="27" t="s">
        <v>30</v>
      </c>
      <c r="B22" s="29" t="s">
        <v>31</v>
      </c>
      <c r="C22" s="139" t="s">
        <v>23</v>
      </c>
      <c r="D22" s="139">
        <v>1.523E-2</v>
      </c>
      <c r="E22" s="134"/>
    </row>
    <row r="23" spans="1:6" ht="124.5">
      <c r="A23" s="27" t="s">
        <v>32</v>
      </c>
      <c r="B23" s="29" t="s">
        <v>33</v>
      </c>
      <c r="C23" s="139" t="s">
        <v>23</v>
      </c>
      <c r="D23" s="139">
        <v>48.388760000000005</v>
      </c>
      <c r="E23" s="134"/>
    </row>
    <row r="24" spans="1:6" ht="124.5">
      <c r="A24" s="27" t="s">
        <v>32</v>
      </c>
      <c r="B24" s="29" t="s">
        <v>34</v>
      </c>
      <c r="C24" s="139" t="s">
        <v>23</v>
      </c>
      <c r="D24" s="139">
        <v>48.388760000000005</v>
      </c>
      <c r="E24" s="134"/>
    </row>
    <row r="25" spans="1:6" ht="124.5">
      <c r="A25" s="27" t="s">
        <v>35</v>
      </c>
      <c r="B25" s="29" t="s">
        <v>36</v>
      </c>
      <c r="C25" s="139" t="s">
        <v>23</v>
      </c>
      <c r="D25" s="139">
        <v>223.22745999999998</v>
      </c>
      <c r="E25" s="134"/>
    </row>
    <row r="26" spans="1:6" ht="57">
      <c r="A26" s="27" t="s">
        <v>37</v>
      </c>
      <c r="B26" s="29" t="s">
        <v>38</v>
      </c>
      <c r="C26" s="139" t="s">
        <v>23</v>
      </c>
      <c r="D26" s="139">
        <v>223.22745999999998</v>
      </c>
      <c r="E26" s="134"/>
    </row>
    <row r="27" spans="1:6" ht="124.5">
      <c r="A27" s="27" t="s">
        <v>39</v>
      </c>
      <c r="B27" s="29" t="s">
        <v>40</v>
      </c>
      <c r="C27" s="139" t="s">
        <v>23</v>
      </c>
      <c r="D27" s="139">
        <v>240</v>
      </c>
      <c r="E27" s="134"/>
    </row>
    <row r="28" spans="1:6" ht="147">
      <c r="A28" s="27" t="s">
        <v>41</v>
      </c>
      <c r="B28" s="29" t="s">
        <v>42</v>
      </c>
      <c r="C28" s="139" t="s">
        <v>23</v>
      </c>
      <c r="D28" s="139">
        <v>240</v>
      </c>
      <c r="E28" s="134"/>
    </row>
    <row r="29" spans="1:6" ht="113.25">
      <c r="A29" s="27" t="s">
        <v>43</v>
      </c>
      <c r="B29" s="29" t="s">
        <v>44</v>
      </c>
      <c r="C29" s="139" t="s">
        <v>23</v>
      </c>
      <c r="D29" s="139">
        <v>1086.7680399999999</v>
      </c>
      <c r="E29" s="134"/>
    </row>
    <row r="30" spans="1:6" ht="135.75">
      <c r="A30" s="27" t="s">
        <v>45</v>
      </c>
      <c r="B30" s="29" t="s">
        <v>46</v>
      </c>
      <c r="C30" s="139" t="s">
        <v>23</v>
      </c>
      <c r="D30" s="139">
        <v>1086.7680399999999</v>
      </c>
      <c r="E30" s="134"/>
    </row>
    <row r="31" spans="1:6" ht="113.25">
      <c r="A31" s="27" t="s">
        <v>47</v>
      </c>
      <c r="B31" s="29" t="s">
        <v>48</v>
      </c>
      <c r="C31" s="139">
        <v>653.70000000000005</v>
      </c>
      <c r="D31" s="139">
        <v>800.23329000000001</v>
      </c>
      <c r="E31" s="134"/>
    </row>
    <row r="32" spans="1:6" ht="57">
      <c r="A32" s="27" t="s">
        <v>49</v>
      </c>
      <c r="B32" s="29" t="s">
        <v>50</v>
      </c>
      <c r="C32" s="139">
        <v>653.70000000000005</v>
      </c>
      <c r="D32" s="139">
        <v>797.47264000000007</v>
      </c>
      <c r="E32" s="134"/>
    </row>
    <row r="33" spans="1:5" ht="57">
      <c r="A33" s="27" t="s">
        <v>51</v>
      </c>
      <c r="B33" s="29" t="s">
        <v>52</v>
      </c>
      <c r="C33" s="139" t="s">
        <v>23</v>
      </c>
      <c r="D33" s="139">
        <v>2.76065</v>
      </c>
      <c r="E33" s="134"/>
    </row>
    <row r="34" spans="1:5" ht="68.25">
      <c r="A34" s="27" t="s">
        <v>53</v>
      </c>
      <c r="B34" s="29" t="s">
        <v>54</v>
      </c>
      <c r="C34" s="139">
        <v>16.2</v>
      </c>
      <c r="D34" s="139">
        <v>317.70820000000003</v>
      </c>
      <c r="E34" s="134"/>
    </row>
    <row r="35" spans="1:5" ht="90.75">
      <c r="A35" s="27" t="s">
        <v>55</v>
      </c>
      <c r="B35" s="29" t="s">
        <v>56</v>
      </c>
      <c r="C35" s="139" t="s">
        <v>23</v>
      </c>
      <c r="D35" s="139">
        <v>317.70820000000003</v>
      </c>
      <c r="E35" s="134"/>
    </row>
    <row r="36" spans="1:5" ht="102">
      <c r="A36" s="27" t="s">
        <v>57</v>
      </c>
      <c r="B36" s="29" t="s">
        <v>58</v>
      </c>
      <c r="C36" s="139">
        <v>1017.9</v>
      </c>
      <c r="D36" s="139">
        <v>981.47059999999999</v>
      </c>
      <c r="E36" s="134"/>
    </row>
    <row r="37" spans="1:5" ht="102">
      <c r="A37" s="27" t="s">
        <v>59</v>
      </c>
      <c r="B37" s="29" t="s">
        <v>60</v>
      </c>
      <c r="C37" s="139" t="s">
        <v>23</v>
      </c>
      <c r="D37" s="139">
        <v>981.47059999999999</v>
      </c>
      <c r="E37" s="134"/>
    </row>
    <row r="38" spans="1:5" ht="90.75">
      <c r="A38" s="27" t="s">
        <v>61</v>
      </c>
      <c r="B38" s="29" t="s">
        <v>62</v>
      </c>
      <c r="C38" s="139">
        <v>81.3</v>
      </c>
      <c r="D38" s="139">
        <v>65.73830000000001</v>
      </c>
      <c r="E38" s="134"/>
    </row>
    <row r="39" spans="1:5" ht="68.25">
      <c r="A39" s="27" t="s">
        <v>63</v>
      </c>
      <c r="B39" s="29" t="s">
        <v>64</v>
      </c>
      <c r="C39" s="139" t="s">
        <v>23</v>
      </c>
      <c r="D39" s="139">
        <v>65.73830000000001</v>
      </c>
      <c r="E39" s="134"/>
    </row>
    <row r="40" spans="1:5" ht="79.5">
      <c r="A40" s="27" t="s">
        <v>65</v>
      </c>
      <c r="B40" s="29" t="s">
        <v>66</v>
      </c>
      <c r="C40" s="139">
        <v>3.8</v>
      </c>
      <c r="D40" s="139">
        <v>288.78335999999996</v>
      </c>
      <c r="E40" s="134"/>
    </row>
    <row r="41" spans="1:5" ht="90.75">
      <c r="A41" s="27" t="s">
        <v>67</v>
      </c>
      <c r="B41" s="29" t="s">
        <v>68</v>
      </c>
      <c r="C41" s="139" t="s">
        <v>23</v>
      </c>
      <c r="D41" s="139">
        <v>288.78335999999996</v>
      </c>
      <c r="E41" s="134"/>
    </row>
    <row r="42" spans="1:5" ht="57">
      <c r="A42" s="27" t="s">
        <v>69</v>
      </c>
      <c r="B42" s="29" t="s">
        <v>70</v>
      </c>
      <c r="C42" s="139" t="s">
        <v>23</v>
      </c>
      <c r="D42" s="139">
        <v>0.55037999999999998</v>
      </c>
      <c r="E42" s="134"/>
    </row>
    <row r="43" spans="1:5">
      <c r="A43" s="27" t="s">
        <v>71</v>
      </c>
      <c r="B43" s="29" t="s">
        <v>72</v>
      </c>
      <c r="C43" s="139" t="s">
        <v>23</v>
      </c>
      <c r="D43" s="139">
        <v>0.55037999999999998</v>
      </c>
      <c r="E43" s="134"/>
    </row>
    <row r="44" spans="1:5" ht="45.75">
      <c r="A44" s="27" t="s">
        <v>73</v>
      </c>
      <c r="B44" s="29" t="s">
        <v>74</v>
      </c>
      <c r="C44" s="139" t="s">
        <v>23</v>
      </c>
      <c r="D44" s="139">
        <v>1252.6305500000001</v>
      </c>
      <c r="E44" s="134"/>
    </row>
    <row r="45" spans="1:5" ht="68.25">
      <c r="A45" s="27" t="s">
        <v>75</v>
      </c>
      <c r="B45" s="29" t="s">
        <v>76</v>
      </c>
      <c r="C45" s="139" t="s">
        <v>23</v>
      </c>
      <c r="D45" s="139">
        <v>1252.6305500000001</v>
      </c>
      <c r="E45" s="134"/>
    </row>
    <row r="46" spans="1:5" ht="45.75">
      <c r="A46" s="27" t="s">
        <v>77</v>
      </c>
      <c r="B46" s="29" t="s">
        <v>78</v>
      </c>
      <c r="C46" s="139" t="s">
        <v>23</v>
      </c>
      <c r="D46" s="139">
        <v>1.592E-2</v>
      </c>
      <c r="E46" s="134"/>
    </row>
    <row r="47" spans="1:5" ht="68.25">
      <c r="A47" s="27" t="s">
        <v>79</v>
      </c>
      <c r="B47" s="29" t="s">
        <v>80</v>
      </c>
      <c r="C47" s="139" t="s">
        <v>23</v>
      </c>
      <c r="D47" s="139">
        <v>1.592E-2</v>
      </c>
      <c r="E47" s="134"/>
    </row>
    <row r="48" spans="1:5" ht="23.25">
      <c r="A48" s="27" t="s">
        <v>81</v>
      </c>
      <c r="B48" s="29" t="s">
        <v>82</v>
      </c>
      <c r="C48" s="139">
        <v>3945.5205299999998</v>
      </c>
      <c r="D48" s="139">
        <v>3888.4535299999998</v>
      </c>
      <c r="E48" s="134"/>
    </row>
    <row r="49" spans="1:5" ht="23.25">
      <c r="A49" s="27" t="s">
        <v>83</v>
      </c>
      <c r="B49" s="29" t="s">
        <v>84</v>
      </c>
      <c r="C49" s="139">
        <v>3758.7755299999999</v>
      </c>
      <c r="D49" s="139">
        <v>3701.7085299999999</v>
      </c>
      <c r="E49" s="134"/>
    </row>
    <row r="50" spans="1:5" ht="57">
      <c r="A50" s="27" t="s">
        <v>85</v>
      </c>
      <c r="B50" s="29" t="s">
        <v>86</v>
      </c>
      <c r="C50" s="139">
        <v>1965.3</v>
      </c>
      <c r="D50" s="139">
        <v>1877.79666</v>
      </c>
      <c r="E50" s="134"/>
    </row>
    <row r="51" spans="1:5" ht="90.75">
      <c r="A51" s="27" t="s">
        <v>87</v>
      </c>
      <c r="B51" s="29" t="s">
        <v>88</v>
      </c>
      <c r="C51" s="139">
        <v>1965.3</v>
      </c>
      <c r="D51" s="139">
        <v>1877.79666</v>
      </c>
      <c r="E51" s="134"/>
    </row>
    <row r="52" spans="1:5" ht="68.25">
      <c r="A52" s="27" t="s">
        <v>89</v>
      </c>
      <c r="B52" s="29" t="s">
        <v>90</v>
      </c>
      <c r="C52" s="139">
        <v>10.075530000000001</v>
      </c>
      <c r="D52" s="139">
        <v>10.987680000000001</v>
      </c>
      <c r="E52" s="134"/>
    </row>
    <row r="53" spans="1:5" ht="102">
      <c r="A53" s="27" t="s">
        <v>91</v>
      </c>
      <c r="B53" s="29" t="s">
        <v>92</v>
      </c>
      <c r="C53" s="139">
        <v>10.075530000000001</v>
      </c>
      <c r="D53" s="139">
        <v>10.987680000000001</v>
      </c>
      <c r="E53" s="134"/>
    </row>
    <row r="54" spans="1:5" ht="57">
      <c r="A54" s="27" t="s">
        <v>93</v>
      </c>
      <c r="B54" s="29" t="s">
        <v>94</v>
      </c>
      <c r="C54" s="139">
        <v>1984.7</v>
      </c>
      <c r="D54" s="139">
        <v>2000.6787099999999</v>
      </c>
      <c r="E54" s="134"/>
    </row>
    <row r="55" spans="1:5" ht="90.75">
      <c r="A55" s="27" t="s">
        <v>95</v>
      </c>
      <c r="B55" s="29" t="s">
        <v>96</v>
      </c>
      <c r="C55" s="139">
        <v>1984.7</v>
      </c>
      <c r="D55" s="139">
        <v>2000.6787099999999</v>
      </c>
      <c r="E55" s="134"/>
    </row>
    <row r="56" spans="1:5" ht="57">
      <c r="A56" s="27" t="s">
        <v>97</v>
      </c>
      <c r="B56" s="29" t="s">
        <v>98</v>
      </c>
      <c r="C56" s="139">
        <v>-201.3</v>
      </c>
      <c r="D56" s="139">
        <v>-187.75451999999999</v>
      </c>
      <c r="E56" s="134"/>
    </row>
    <row r="57" spans="1:5" ht="90.75">
      <c r="A57" s="27" t="s">
        <v>99</v>
      </c>
      <c r="B57" s="29" t="s">
        <v>100</v>
      </c>
      <c r="C57" s="139">
        <v>-201.3</v>
      </c>
      <c r="D57" s="139">
        <v>-187.75451999999999</v>
      </c>
      <c r="E57" s="134"/>
    </row>
    <row r="58" spans="1:5">
      <c r="A58" s="27" t="s">
        <v>101</v>
      </c>
      <c r="B58" s="29" t="s">
        <v>102</v>
      </c>
      <c r="C58" s="139">
        <f>186745/1000</f>
        <v>186.745</v>
      </c>
      <c r="D58" s="139">
        <v>186.745</v>
      </c>
      <c r="E58" s="134"/>
    </row>
    <row r="59" spans="1:5">
      <c r="A59" s="27" t="s">
        <v>101</v>
      </c>
      <c r="B59" s="29" t="s">
        <v>103</v>
      </c>
      <c r="C59" s="139">
        <v>186.745</v>
      </c>
      <c r="D59" s="139">
        <v>186.745</v>
      </c>
      <c r="E59" s="134"/>
    </row>
    <row r="60" spans="1:5">
      <c r="A60" s="27" t="s">
        <v>104</v>
      </c>
      <c r="B60" s="29" t="s">
        <v>105</v>
      </c>
      <c r="C60" s="139">
        <v>96</v>
      </c>
      <c r="D60" s="139">
        <v>67.168800000000005</v>
      </c>
      <c r="E60" s="134"/>
    </row>
    <row r="61" spans="1:5">
      <c r="A61" s="27" t="s">
        <v>106</v>
      </c>
      <c r="B61" s="29" t="s">
        <v>107</v>
      </c>
      <c r="C61" s="139">
        <v>96</v>
      </c>
      <c r="D61" s="139">
        <v>67.168800000000005</v>
      </c>
      <c r="E61" s="134"/>
    </row>
    <row r="62" spans="1:5">
      <c r="A62" s="27" t="s">
        <v>106</v>
      </c>
      <c r="B62" s="29" t="s">
        <v>108</v>
      </c>
      <c r="C62" s="139">
        <v>96</v>
      </c>
      <c r="D62" s="139">
        <v>67.168800000000005</v>
      </c>
      <c r="E62" s="134"/>
    </row>
    <row r="63" spans="1:5" ht="34.5">
      <c r="A63" s="27" t="s">
        <v>109</v>
      </c>
      <c r="B63" s="29" t="s">
        <v>110</v>
      </c>
      <c r="C63" s="139">
        <v>96</v>
      </c>
      <c r="D63" s="139">
        <v>67.168800000000005</v>
      </c>
      <c r="E63" s="134"/>
    </row>
    <row r="64" spans="1:5">
      <c r="A64" s="27" t="s">
        <v>111</v>
      </c>
      <c r="B64" s="29" t="s">
        <v>112</v>
      </c>
      <c r="C64" s="139">
        <v>36846.351390000003</v>
      </c>
      <c r="D64" s="139">
        <v>39793.097179999997</v>
      </c>
      <c r="E64" s="134"/>
    </row>
    <row r="65" spans="1:5">
      <c r="A65" s="27" t="s">
        <v>113</v>
      </c>
      <c r="B65" s="29" t="s">
        <v>114</v>
      </c>
      <c r="C65" s="139">
        <v>15916.81603</v>
      </c>
      <c r="D65" s="139">
        <v>18438.034780000002</v>
      </c>
      <c r="E65" s="134"/>
    </row>
    <row r="66" spans="1:5" ht="34.5">
      <c r="A66" s="27" t="s">
        <v>115</v>
      </c>
      <c r="B66" s="29" t="s">
        <v>116</v>
      </c>
      <c r="C66" s="139">
        <v>15916.81603</v>
      </c>
      <c r="D66" s="139">
        <v>18438.034780000002</v>
      </c>
      <c r="E66" s="134"/>
    </row>
    <row r="67" spans="1:5" ht="57">
      <c r="A67" s="27" t="s">
        <v>117</v>
      </c>
      <c r="B67" s="29" t="s">
        <v>118</v>
      </c>
      <c r="C67" s="139" t="s">
        <v>23</v>
      </c>
      <c r="D67" s="139">
        <v>18438.034780000002</v>
      </c>
      <c r="E67" s="134"/>
    </row>
    <row r="68" spans="1:5">
      <c r="A68" s="27" t="s">
        <v>119</v>
      </c>
      <c r="B68" s="29" t="s">
        <v>120</v>
      </c>
      <c r="C68" s="139">
        <v>20929.535360000002</v>
      </c>
      <c r="D68" s="139">
        <v>21355.062399999999</v>
      </c>
      <c r="E68" s="134"/>
    </row>
    <row r="69" spans="1:5">
      <c r="A69" s="27" t="s">
        <v>121</v>
      </c>
      <c r="B69" s="29" t="s">
        <v>122</v>
      </c>
      <c r="C69" s="139">
        <v>13886.435359999999</v>
      </c>
      <c r="D69" s="139">
        <v>13932.93936</v>
      </c>
      <c r="E69" s="134"/>
    </row>
    <row r="70" spans="1:5" ht="23.25">
      <c r="A70" s="27" t="s">
        <v>123</v>
      </c>
      <c r="B70" s="29" t="s">
        <v>124</v>
      </c>
      <c r="C70" s="139">
        <v>13886.435359999999</v>
      </c>
      <c r="D70" s="139">
        <v>13932.93936</v>
      </c>
      <c r="E70" s="134"/>
    </row>
    <row r="71" spans="1:5" ht="45.75">
      <c r="A71" s="27" t="s">
        <v>125</v>
      </c>
      <c r="B71" s="29" t="s">
        <v>126</v>
      </c>
      <c r="C71" s="139">
        <v>13886.435359999999</v>
      </c>
      <c r="D71" s="139">
        <v>13932.93936</v>
      </c>
      <c r="E71" s="134"/>
    </row>
    <row r="72" spans="1:5">
      <c r="A72" s="27" t="s">
        <v>127</v>
      </c>
      <c r="B72" s="29" t="s">
        <v>128</v>
      </c>
      <c r="C72" s="139">
        <v>7043.1</v>
      </c>
      <c r="D72" s="139">
        <v>7422.1230400000004</v>
      </c>
      <c r="E72" s="134"/>
    </row>
    <row r="73" spans="1:5" ht="23.25">
      <c r="A73" s="27" t="s">
        <v>129</v>
      </c>
      <c r="B73" s="29" t="s">
        <v>130</v>
      </c>
      <c r="C73" s="139">
        <v>7043.1</v>
      </c>
      <c r="D73" s="139">
        <v>7422.1230400000004</v>
      </c>
      <c r="E73" s="134"/>
    </row>
    <row r="74" spans="1:5" ht="45.75">
      <c r="A74" s="27" t="s">
        <v>131</v>
      </c>
      <c r="B74" s="29" t="s">
        <v>132</v>
      </c>
      <c r="C74" s="139" t="s">
        <v>23</v>
      </c>
      <c r="D74" s="139">
        <v>7421.9266900000002</v>
      </c>
      <c r="E74" s="134"/>
    </row>
    <row r="75" spans="1:5" ht="57">
      <c r="A75" s="27" t="s">
        <v>133</v>
      </c>
      <c r="B75" s="29" t="s">
        <v>134</v>
      </c>
      <c r="C75" s="139" t="s">
        <v>23</v>
      </c>
      <c r="D75" s="139">
        <v>0.19635</v>
      </c>
      <c r="E75" s="134"/>
    </row>
    <row r="76" spans="1:5">
      <c r="A76" s="27" t="s">
        <v>135</v>
      </c>
      <c r="B76" s="29" t="s">
        <v>136</v>
      </c>
      <c r="C76" s="139">
        <v>949.49717999999996</v>
      </c>
      <c r="D76" s="139">
        <v>1082.6676699999998</v>
      </c>
      <c r="E76" s="134"/>
    </row>
    <row r="77" spans="1:5" ht="102">
      <c r="A77" s="27" t="s">
        <v>137</v>
      </c>
      <c r="B77" s="29" t="s">
        <v>138</v>
      </c>
      <c r="C77" s="139">
        <v>949.49717999999996</v>
      </c>
      <c r="D77" s="139">
        <v>1082.6676699999998</v>
      </c>
      <c r="E77" s="134"/>
    </row>
    <row r="78" spans="1:5">
      <c r="A78" s="27" t="s">
        <v>13</v>
      </c>
      <c r="B78" s="29" t="s">
        <v>139</v>
      </c>
      <c r="C78" s="139">
        <v>5625.23326</v>
      </c>
      <c r="D78" s="139">
        <v>5287.8063700000002</v>
      </c>
      <c r="E78" s="134"/>
    </row>
    <row r="79" spans="1:5">
      <c r="A79" s="27" t="s">
        <v>140</v>
      </c>
      <c r="B79" s="29" t="s">
        <v>141</v>
      </c>
      <c r="C79" s="139">
        <v>14.2</v>
      </c>
      <c r="D79" s="139">
        <v>4</v>
      </c>
      <c r="E79" s="134"/>
    </row>
    <row r="80" spans="1:5" ht="34.5">
      <c r="A80" s="27" t="s">
        <v>142</v>
      </c>
      <c r="B80" s="29" t="s">
        <v>143</v>
      </c>
      <c r="C80" s="139">
        <v>14.2</v>
      </c>
      <c r="D80" s="139">
        <v>4</v>
      </c>
      <c r="E80" s="134"/>
    </row>
    <row r="81" spans="1:5" ht="57">
      <c r="A81" s="27" t="s">
        <v>144</v>
      </c>
      <c r="B81" s="29" t="s">
        <v>145</v>
      </c>
      <c r="C81" s="139">
        <v>14.2</v>
      </c>
      <c r="D81" s="139">
        <v>4</v>
      </c>
      <c r="E81" s="134"/>
    </row>
    <row r="82" spans="1:5" ht="57">
      <c r="A82" s="27" t="s">
        <v>146</v>
      </c>
      <c r="B82" s="29" t="s">
        <v>147</v>
      </c>
      <c r="C82" s="139">
        <v>14.2</v>
      </c>
      <c r="D82" s="139">
        <v>4</v>
      </c>
      <c r="E82" s="134"/>
    </row>
    <row r="83" spans="1:5" ht="34.5">
      <c r="A83" s="27" t="s">
        <v>148</v>
      </c>
      <c r="B83" s="29" t="s">
        <v>149</v>
      </c>
      <c r="C83" s="139">
        <v>2190.3218400000001</v>
      </c>
      <c r="D83" s="139">
        <v>1850.6430800000001</v>
      </c>
      <c r="E83" s="134"/>
    </row>
    <row r="84" spans="1:5" ht="68.25">
      <c r="A84" s="27" t="s">
        <v>150</v>
      </c>
      <c r="B84" s="29" t="s">
        <v>151</v>
      </c>
      <c r="C84" s="139">
        <v>1200.1539499999999</v>
      </c>
      <c r="D84" s="139">
        <v>942.26787000000002</v>
      </c>
      <c r="E84" s="134"/>
    </row>
    <row r="85" spans="1:5" ht="57">
      <c r="A85" s="27" t="s">
        <v>152</v>
      </c>
      <c r="B85" s="29" t="s">
        <v>153</v>
      </c>
      <c r="C85" s="139">
        <v>592.65395000000001</v>
      </c>
      <c r="D85" s="139">
        <v>592.65467000000001</v>
      </c>
      <c r="E85" s="134"/>
    </row>
    <row r="86" spans="1:5" ht="34.5">
      <c r="A86" s="27" t="s">
        <v>154</v>
      </c>
      <c r="B86" s="29" t="s">
        <v>155</v>
      </c>
      <c r="C86" s="139">
        <v>592.65395000000001</v>
      </c>
      <c r="D86" s="139">
        <v>592.65467000000001</v>
      </c>
      <c r="E86" s="134"/>
    </row>
    <row r="87" spans="1:5" ht="68.25">
      <c r="A87" s="27" t="s">
        <v>156</v>
      </c>
      <c r="B87" s="29" t="s">
        <v>157</v>
      </c>
      <c r="C87" s="139">
        <v>607.5</v>
      </c>
      <c r="D87" s="139">
        <v>349.61320000000001</v>
      </c>
      <c r="E87" s="134"/>
    </row>
    <row r="88" spans="1:5" ht="57">
      <c r="A88" s="27" t="s">
        <v>158</v>
      </c>
      <c r="B88" s="29" t="s">
        <v>159</v>
      </c>
      <c r="C88" s="139">
        <v>607.5</v>
      </c>
      <c r="D88" s="139">
        <v>349.61320000000001</v>
      </c>
      <c r="E88" s="134"/>
    </row>
    <row r="89" spans="1:5" ht="45.75">
      <c r="A89" s="27" t="s">
        <v>160</v>
      </c>
      <c r="B89" s="29" t="s">
        <v>161</v>
      </c>
      <c r="C89" s="139">
        <v>1.6678900000000001</v>
      </c>
      <c r="D89" s="139">
        <v>1.7183599999999999</v>
      </c>
      <c r="E89" s="134"/>
    </row>
    <row r="90" spans="1:5" ht="45.75">
      <c r="A90" s="27" t="s">
        <v>162</v>
      </c>
      <c r="B90" s="29" t="s">
        <v>163</v>
      </c>
      <c r="C90" s="139">
        <v>1.6678900000000001</v>
      </c>
      <c r="D90" s="139">
        <v>1.7183599999999999</v>
      </c>
      <c r="E90" s="134"/>
    </row>
    <row r="91" spans="1:5" ht="102">
      <c r="A91" s="27" t="s">
        <v>164</v>
      </c>
      <c r="B91" s="29" t="s">
        <v>165</v>
      </c>
      <c r="C91" s="139">
        <v>1.6678900000000001</v>
      </c>
      <c r="D91" s="139">
        <v>1.7183599999999999</v>
      </c>
      <c r="E91" s="134"/>
    </row>
    <row r="92" spans="1:5" ht="68.25">
      <c r="A92" s="27" t="s">
        <v>166</v>
      </c>
      <c r="B92" s="29" t="s">
        <v>167</v>
      </c>
      <c r="C92" s="139">
        <v>988.5</v>
      </c>
      <c r="D92" s="139">
        <v>906.65684999999996</v>
      </c>
      <c r="E92" s="134"/>
    </row>
    <row r="93" spans="1:5" ht="68.25">
      <c r="A93" s="27" t="s">
        <v>168</v>
      </c>
      <c r="B93" s="29" t="s">
        <v>169</v>
      </c>
      <c r="C93" s="139">
        <v>988.5</v>
      </c>
      <c r="D93" s="139">
        <v>906.65684999999996</v>
      </c>
      <c r="E93" s="134"/>
    </row>
    <row r="94" spans="1:5" ht="68.25">
      <c r="A94" s="27" t="s">
        <v>170</v>
      </c>
      <c r="B94" s="29" t="s">
        <v>171</v>
      </c>
      <c r="C94" s="139">
        <v>988.5</v>
      </c>
      <c r="D94" s="139">
        <v>906.65684999999996</v>
      </c>
      <c r="E94" s="134"/>
    </row>
    <row r="95" spans="1:5" ht="23.25">
      <c r="A95" s="27" t="s">
        <v>172</v>
      </c>
      <c r="B95" s="29" t="s">
        <v>173</v>
      </c>
      <c r="C95" s="139">
        <v>1127.1107199999999</v>
      </c>
      <c r="D95" s="139">
        <v>1139.5345199999999</v>
      </c>
      <c r="E95" s="134"/>
    </row>
    <row r="96" spans="1:5">
      <c r="A96" s="27" t="s">
        <v>174</v>
      </c>
      <c r="B96" s="29" t="s">
        <v>175</v>
      </c>
      <c r="C96" s="139">
        <v>9.1509999999999998</v>
      </c>
      <c r="D96" s="139">
        <v>21.5748</v>
      </c>
      <c r="E96" s="134"/>
    </row>
    <row r="97" spans="1:5">
      <c r="A97" s="27" t="s">
        <v>176</v>
      </c>
      <c r="B97" s="29" t="s">
        <v>177</v>
      </c>
      <c r="C97" s="139">
        <v>9.1509999999999998</v>
      </c>
      <c r="D97" s="139">
        <v>21.5748</v>
      </c>
      <c r="E97" s="134"/>
    </row>
    <row r="98" spans="1:5" ht="23.25">
      <c r="A98" s="27" t="s">
        <v>178</v>
      </c>
      <c r="B98" s="29" t="s">
        <v>179</v>
      </c>
      <c r="C98" s="139">
        <v>9.1509999999999998</v>
      </c>
      <c r="D98" s="139">
        <v>21.5748</v>
      </c>
      <c r="E98" s="134"/>
    </row>
    <row r="99" spans="1:5">
      <c r="A99" s="27" t="s">
        <v>180</v>
      </c>
      <c r="B99" s="29" t="s">
        <v>181</v>
      </c>
      <c r="C99" s="139">
        <v>1117.9597200000001</v>
      </c>
      <c r="D99" s="139">
        <v>1117.9597200000001</v>
      </c>
      <c r="E99" s="134"/>
    </row>
    <row r="100" spans="1:5">
      <c r="A100" s="27" t="s">
        <v>182</v>
      </c>
      <c r="B100" s="29" t="s">
        <v>183</v>
      </c>
      <c r="C100" s="139">
        <v>1117.9597200000001</v>
      </c>
      <c r="D100" s="139">
        <v>1117.9597200000001</v>
      </c>
      <c r="E100" s="134"/>
    </row>
    <row r="101" spans="1:5" ht="23.25">
      <c r="A101" s="27" t="s">
        <v>184</v>
      </c>
      <c r="B101" s="29" t="s">
        <v>185</v>
      </c>
      <c r="C101" s="139">
        <v>1117.9597200000001</v>
      </c>
      <c r="D101" s="139">
        <v>1117.9597200000001</v>
      </c>
      <c r="E101" s="134"/>
    </row>
    <row r="102" spans="1:5" ht="23.25">
      <c r="A102" s="27" t="s">
        <v>186</v>
      </c>
      <c r="B102" s="29" t="s">
        <v>187</v>
      </c>
      <c r="C102" s="139">
        <v>406.97987999999998</v>
      </c>
      <c r="D102" s="139">
        <v>406.97987999999998</v>
      </c>
      <c r="E102" s="134"/>
    </row>
    <row r="103" spans="1:5" ht="57">
      <c r="A103" s="27" t="s">
        <v>188</v>
      </c>
      <c r="B103" s="29" t="s">
        <v>189</v>
      </c>
      <c r="C103" s="139">
        <v>406.97987999999998</v>
      </c>
      <c r="D103" s="139">
        <v>406.97987999999998</v>
      </c>
      <c r="E103" s="134"/>
    </row>
    <row r="104" spans="1:5" ht="57">
      <c r="A104" s="27" t="s">
        <v>190</v>
      </c>
      <c r="B104" s="29" t="s">
        <v>191</v>
      </c>
      <c r="C104" s="139">
        <v>406.97987999999998</v>
      </c>
      <c r="D104" s="139">
        <v>406.97987999999998</v>
      </c>
      <c r="E104" s="134"/>
    </row>
    <row r="105" spans="1:5" ht="45.75">
      <c r="A105" s="27" t="s">
        <v>192</v>
      </c>
      <c r="B105" s="29" t="s">
        <v>193</v>
      </c>
      <c r="C105" s="139">
        <v>406.97987999999998</v>
      </c>
      <c r="D105" s="139">
        <v>406.97987999999998</v>
      </c>
      <c r="E105" s="134"/>
    </row>
    <row r="106" spans="1:5">
      <c r="A106" s="27" t="s">
        <v>135</v>
      </c>
      <c r="B106" s="29" t="s">
        <v>194</v>
      </c>
      <c r="C106" s="139">
        <v>219.6</v>
      </c>
      <c r="D106" s="139">
        <v>219.6</v>
      </c>
      <c r="E106" s="134"/>
    </row>
    <row r="107" spans="1:5" ht="90.75">
      <c r="A107" s="27" t="s">
        <v>195</v>
      </c>
      <c r="B107" s="29" t="s">
        <v>196</v>
      </c>
      <c r="C107" s="139">
        <v>219.6</v>
      </c>
      <c r="D107" s="139">
        <v>219.6</v>
      </c>
      <c r="E107" s="134"/>
    </row>
    <row r="108" spans="1:5" ht="68.25">
      <c r="A108" s="27" t="s">
        <v>197</v>
      </c>
      <c r="B108" s="29" t="s">
        <v>198</v>
      </c>
      <c r="C108" s="139">
        <v>219.6</v>
      </c>
      <c r="D108" s="139">
        <v>219.6</v>
      </c>
      <c r="E108" s="134"/>
    </row>
    <row r="109" spans="1:5" ht="57">
      <c r="A109" s="27" t="s">
        <v>199</v>
      </c>
      <c r="B109" s="29" t="s">
        <v>200</v>
      </c>
      <c r="C109" s="139">
        <v>219.6</v>
      </c>
      <c r="D109" s="139">
        <v>219.6</v>
      </c>
      <c r="E109" s="134"/>
    </row>
    <row r="110" spans="1:5">
      <c r="A110" s="27" t="s">
        <v>201</v>
      </c>
      <c r="B110" s="29" t="s">
        <v>202</v>
      </c>
      <c r="C110" s="139">
        <v>1667.02082</v>
      </c>
      <c r="D110" s="139">
        <v>1667.0488899999998</v>
      </c>
      <c r="E110" s="134"/>
    </row>
    <row r="111" spans="1:5">
      <c r="A111" s="27" t="s">
        <v>203</v>
      </c>
      <c r="B111" s="29" t="s">
        <v>204</v>
      </c>
      <c r="C111" s="139" t="s">
        <v>23</v>
      </c>
      <c r="D111" s="139">
        <v>2.8070000000000001E-2</v>
      </c>
      <c r="E111" s="134"/>
    </row>
    <row r="112" spans="1:5" ht="23.25">
      <c r="A112" s="27" t="s">
        <v>205</v>
      </c>
      <c r="B112" s="29" t="s">
        <v>206</v>
      </c>
      <c r="C112" s="139" t="s">
        <v>23</v>
      </c>
      <c r="D112" s="139">
        <v>2.8070000000000001E-2</v>
      </c>
      <c r="E112" s="134"/>
    </row>
    <row r="113" spans="1:5">
      <c r="A113" s="27" t="s">
        <v>207</v>
      </c>
      <c r="B113" s="29" t="s">
        <v>208</v>
      </c>
      <c r="C113" s="139">
        <v>1667.02082</v>
      </c>
      <c r="D113" s="139">
        <v>1667.02082</v>
      </c>
      <c r="E113" s="134"/>
    </row>
    <row r="114" spans="1:5" ht="23.25">
      <c r="A114" s="27" t="s">
        <v>209</v>
      </c>
      <c r="B114" s="29" t="s">
        <v>210</v>
      </c>
      <c r="C114" s="139">
        <v>1667.02082</v>
      </c>
      <c r="D114" s="139">
        <v>1667.02082</v>
      </c>
      <c r="E114" s="134"/>
    </row>
    <row r="115" spans="1:5" ht="23.25">
      <c r="A115" s="27" t="s">
        <v>211</v>
      </c>
      <c r="B115" s="29" t="s">
        <v>212</v>
      </c>
      <c r="C115" s="139">
        <v>1667.02082</v>
      </c>
      <c r="D115" s="139">
        <v>1667.02082</v>
      </c>
      <c r="E115" s="134"/>
    </row>
    <row r="116" spans="1:5">
      <c r="A116" s="27" t="s">
        <v>213</v>
      </c>
      <c r="B116" s="29" t="s">
        <v>214</v>
      </c>
      <c r="C116" s="139">
        <v>66920.500740000003</v>
      </c>
      <c r="D116" s="139">
        <v>52516.32662</v>
      </c>
      <c r="E116" s="134"/>
    </row>
    <row r="117" spans="1:5" ht="23.25">
      <c r="A117" s="27" t="s">
        <v>215</v>
      </c>
      <c r="B117" s="29" t="s">
        <v>216</v>
      </c>
      <c r="C117" s="139">
        <v>66920.500740000003</v>
      </c>
      <c r="D117" s="139">
        <v>52516.32662</v>
      </c>
      <c r="E117" s="134"/>
    </row>
    <row r="118" spans="1:5" ht="23.25">
      <c r="A118" s="27" t="s">
        <v>217</v>
      </c>
      <c r="B118" s="29" t="s">
        <v>218</v>
      </c>
      <c r="C118" s="139">
        <v>20907.900000000001</v>
      </c>
      <c r="D118" s="139">
        <v>20907.900000000001</v>
      </c>
      <c r="E118" s="134"/>
    </row>
    <row r="119" spans="1:5" ht="34.5">
      <c r="A119" s="27" t="s">
        <v>219</v>
      </c>
      <c r="B119" s="29" t="s">
        <v>220</v>
      </c>
      <c r="C119" s="139">
        <v>20907.900000000001</v>
      </c>
      <c r="D119" s="139">
        <v>20907.900000000001</v>
      </c>
      <c r="E119" s="134"/>
    </row>
    <row r="120" spans="1:5" ht="34.5">
      <c r="A120" s="27" t="s">
        <v>221</v>
      </c>
      <c r="B120" s="29" t="s">
        <v>222</v>
      </c>
      <c r="C120" s="139">
        <v>20907.900000000001</v>
      </c>
      <c r="D120" s="139">
        <v>20907.900000000001</v>
      </c>
      <c r="E120" s="134"/>
    </row>
    <row r="121" spans="1:5" ht="23.25">
      <c r="A121" s="27" t="s">
        <v>223</v>
      </c>
      <c r="B121" s="29" t="s">
        <v>224</v>
      </c>
      <c r="C121" s="139">
        <v>33995.947979999997</v>
      </c>
      <c r="D121" s="139">
        <v>19702.00662</v>
      </c>
      <c r="E121" s="134"/>
    </row>
    <row r="122" spans="1:5" ht="23.25">
      <c r="A122" s="27" t="s">
        <v>225</v>
      </c>
      <c r="B122" s="29" t="s">
        <v>226</v>
      </c>
      <c r="C122" s="139">
        <v>4427.8999999999996</v>
      </c>
      <c r="D122" s="139">
        <v>4427.8999999999996</v>
      </c>
      <c r="E122" s="134"/>
    </row>
    <row r="123" spans="1:5" ht="23.25">
      <c r="A123" s="27" t="s">
        <v>227</v>
      </c>
      <c r="B123" s="29" t="s">
        <v>228</v>
      </c>
      <c r="C123" s="139">
        <v>4427.8999999999996</v>
      </c>
      <c r="D123" s="139">
        <v>4427.8999999999996</v>
      </c>
      <c r="E123" s="134"/>
    </row>
    <row r="124" spans="1:5">
      <c r="A124" s="27" t="s">
        <v>229</v>
      </c>
      <c r="B124" s="29" t="s">
        <v>230</v>
      </c>
      <c r="C124" s="139">
        <v>29568.047979999999</v>
      </c>
      <c r="D124" s="139">
        <v>15274.106619999999</v>
      </c>
      <c r="E124" s="134"/>
    </row>
    <row r="125" spans="1:5">
      <c r="A125" s="27" t="s">
        <v>231</v>
      </c>
      <c r="B125" s="29" t="s">
        <v>232</v>
      </c>
      <c r="C125" s="139">
        <v>29568.047979999999</v>
      </c>
      <c r="D125" s="139">
        <v>15274.106619999999</v>
      </c>
      <c r="E125" s="134"/>
    </row>
    <row r="126" spans="1:5" ht="23.25">
      <c r="A126" s="27" t="s">
        <v>233</v>
      </c>
      <c r="B126" s="29" t="s">
        <v>234</v>
      </c>
      <c r="C126" s="139">
        <v>625.4</v>
      </c>
      <c r="D126" s="139">
        <v>625.4</v>
      </c>
      <c r="E126" s="134"/>
    </row>
    <row r="127" spans="1:5" ht="23.25">
      <c r="A127" s="27" t="s">
        <v>235</v>
      </c>
      <c r="B127" s="29" t="s">
        <v>236</v>
      </c>
      <c r="C127" s="139">
        <v>0.7</v>
      </c>
      <c r="D127" s="139">
        <v>0.7</v>
      </c>
      <c r="E127" s="134"/>
    </row>
    <row r="128" spans="1:5" ht="23.25">
      <c r="A128" s="27" t="s">
        <v>237</v>
      </c>
      <c r="B128" s="29" t="s">
        <v>238</v>
      </c>
      <c r="C128" s="139">
        <v>0.7</v>
      </c>
      <c r="D128" s="139">
        <v>0.7</v>
      </c>
      <c r="E128" s="134"/>
    </row>
    <row r="129" spans="1:5" ht="34.5">
      <c r="A129" s="27" t="s">
        <v>239</v>
      </c>
      <c r="B129" s="29" t="s">
        <v>240</v>
      </c>
      <c r="C129" s="139">
        <v>624.70000000000005</v>
      </c>
      <c r="D129" s="139">
        <v>624.70000000000005</v>
      </c>
      <c r="E129" s="134"/>
    </row>
    <row r="130" spans="1:5" ht="45.75">
      <c r="A130" s="27" t="s">
        <v>241</v>
      </c>
      <c r="B130" s="29" t="s">
        <v>242</v>
      </c>
      <c r="C130" s="139">
        <v>624.70000000000005</v>
      </c>
      <c r="D130" s="139">
        <v>624.70000000000005</v>
      </c>
      <c r="E130" s="134"/>
    </row>
    <row r="131" spans="1:5">
      <c r="A131" s="27" t="s">
        <v>243</v>
      </c>
      <c r="B131" s="29" t="s">
        <v>244</v>
      </c>
      <c r="C131" s="139">
        <v>11391.252759999999</v>
      </c>
      <c r="D131" s="139">
        <v>11281.02</v>
      </c>
      <c r="E131" s="134"/>
    </row>
    <row r="132" spans="1:5" ht="45.75">
      <c r="A132" s="27" t="s">
        <v>245</v>
      </c>
      <c r="B132" s="29" t="s">
        <v>246</v>
      </c>
      <c r="C132" s="139">
        <v>583.35275999999999</v>
      </c>
      <c r="D132" s="139">
        <v>473.12</v>
      </c>
      <c r="E132" s="134"/>
    </row>
    <row r="133" spans="1:5" ht="57">
      <c r="A133" s="27" t="s">
        <v>247</v>
      </c>
      <c r="B133" s="29" t="s">
        <v>248</v>
      </c>
      <c r="C133" s="139">
        <v>583.35275999999999</v>
      </c>
      <c r="D133" s="139">
        <v>473.12</v>
      </c>
      <c r="E133" s="134"/>
    </row>
    <row r="134" spans="1:5" ht="23.25">
      <c r="A134" s="27" t="s">
        <v>249</v>
      </c>
      <c r="B134" s="29" t="s">
        <v>250</v>
      </c>
      <c r="C134" s="139">
        <v>10807.9</v>
      </c>
      <c r="D134" s="139">
        <v>10807.9</v>
      </c>
      <c r="E134" s="134"/>
    </row>
    <row r="135" spans="1:5" ht="23.25">
      <c r="A135" s="27" t="s">
        <v>251</v>
      </c>
      <c r="B135" s="29" t="s">
        <v>252</v>
      </c>
      <c r="C135" s="139">
        <v>10807.9</v>
      </c>
      <c r="D135" s="139">
        <v>10807.9</v>
      </c>
      <c r="E135" s="134"/>
    </row>
    <row r="136" spans="1:5" ht="15" customHeight="1">
      <c r="A136" s="11"/>
      <c r="B136" s="11"/>
      <c r="C136" s="11"/>
      <c r="D136" s="11"/>
      <c r="E136" s="11"/>
    </row>
  </sheetData>
  <mergeCells count="5">
    <mergeCell ref="A8:A10"/>
    <mergeCell ref="B8:B10"/>
    <mergeCell ref="C8:C10"/>
    <mergeCell ref="D8:D10"/>
    <mergeCell ref="A6:D6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F170"/>
  <sheetViews>
    <sheetView zoomScaleNormal="100" zoomScaleSheetLayoutView="100" workbookViewId="0">
      <selection activeCell="F5" sqref="F5"/>
    </sheetView>
  </sheetViews>
  <sheetFormatPr defaultRowHeight="15"/>
  <cols>
    <col min="1" max="1" width="50.7109375" style="1" customWidth="1"/>
    <col min="2" max="2" width="26.85546875" style="1" customWidth="1"/>
    <col min="3" max="4" width="19.85546875" style="1" customWidth="1"/>
    <col min="5" max="5" width="14.5703125" style="1" customWidth="1"/>
    <col min="6" max="6" width="10" style="1" bestFit="1" customWidth="1"/>
    <col min="7" max="16384" width="9.140625" style="1"/>
  </cols>
  <sheetData>
    <row r="1" spans="1:6" ht="15.75">
      <c r="D1" s="100" t="s">
        <v>506</v>
      </c>
    </row>
    <row r="2" spans="1:6" ht="15.75">
      <c r="D2" s="100" t="s">
        <v>502</v>
      </c>
    </row>
    <row r="3" spans="1:6" ht="15.75">
      <c r="D3" s="100" t="s">
        <v>503</v>
      </c>
    </row>
    <row r="4" spans="1:6" ht="15.75">
      <c r="D4" s="164" t="s">
        <v>593</v>
      </c>
    </row>
    <row r="5" spans="1:6" s="128" customFormat="1" ht="40.5" customHeight="1">
      <c r="A5" s="173" t="s">
        <v>590</v>
      </c>
      <c r="B5" s="174"/>
      <c r="C5" s="174"/>
      <c r="D5" s="174"/>
      <c r="E5" s="163"/>
    </row>
    <row r="6" spans="1:6" ht="14.1" customHeight="1">
      <c r="A6" s="98"/>
      <c r="B6" s="98"/>
      <c r="C6" s="98"/>
      <c r="D6" s="98"/>
      <c r="E6" s="97"/>
    </row>
    <row r="7" spans="1:6" ht="12" customHeight="1">
      <c r="A7" s="165" t="s">
        <v>0</v>
      </c>
      <c r="B7" s="165" t="s">
        <v>254</v>
      </c>
      <c r="C7" s="170" t="s">
        <v>3</v>
      </c>
      <c r="D7" s="170" t="s">
        <v>505</v>
      </c>
      <c r="E7" s="32"/>
    </row>
    <row r="8" spans="1:6" ht="12" customHeight="1">
      <c r="A8" s="166"/>
      <c r="B8" s="166"/>
      <c r="C8" s="171"/>
      <c r="D8" s="171"/>
      <c r="E8" s="32"/>
    </row>
    <row r="9" spans="1:6" ht="11.1" customHeight="1">
      <c r="A9" s="166"/>
      <c r="B9" s="166"/>
      <c r="C9" s="171"/>
      <c r="D9" s="171"/>
      <c r="E9" s="32"/>
    </row>
    <row r="10" spans="1:6" ht="12" customHeight="1" thickBot="1">
      <c r="A10" s="16">
        <v>1</v>
      </c>
      <c r="B10" s="33">
        <v>3</v>
      </c>
      <c r="C10" s="34" t="s">
        <v>6</v>
      </c>
      <c r="D10" s="34" t="s">
        <v>7</v>
      </c>
      <c r="E10" s="35"/>
    </row>
    <row r="11" spans="1:6" ht="16.5" customHeight="1">
      <c r="A11" s="19" t="s">
        <v>591</v>
      </c>
      <c r="B11" s="21" t="s">
        <v>11</v>
      </c>
      <c r="C11" s="137">
        <v>131320.30739</v>
      </c>
      <c r="D11" s="137">
        <v>110532.47288</v>
      </c>
      <c r="E11" s="38"/>
      <c r="F11" s="135"/>
    </row>
    <row r="12" spans="1:6" ht="12" customHeight="1">
      <c r="A12" s="23" t="s">
        <v>12</v>
      </c>
      <c r="B12" s="25"/>
      <c r="C12" s="140"/>
      <c r="D12" s="140">
        <v>0</v>
      </c>
      <c r="E12" s="38"/>
      <c r="F12" s="135"/>
    </row>
    <row r="13" spans="1:6">
      <c r="A13" s="42" t="s">
        <v>256</v>
      </c>
      <c r="B13" s="44" t="s">
        <v>258</v>
      </c>
      <c r="C13" s="141">
        <v>2218.74037</v>
      </c>
      <c r="D13" s="141">
        <v>2218.74037</v>
      </c>
      <c r="E13" s="47"/>
      <c r="F13" s="135"/>
    </row>
    <row r="14" spans="1:6" ht="45.75">
      <c r="A14" s="42" t="s">
        <v>259</v>
      </c>
      <c r="B14" s="44" t="s">
        <v>260</v>
      </c>
      <c r="C14" s="141">
        <v>2218.74037</v>
      </c>
      <c r="D14" s="141">
        <v>2218.74037</v>
      </c>
      <c r="E14" s="47"/>
      <c r="F14" s="135"/>
    </row>
    <row r="15" spans="1:6" ht="23.25">
      <c r="A15" s="42" t="s">
        <v>261</v>
      </c>
      <c r="B15" s="44" t="s">
        <v>262</v>
      </c>
      <c r="C15" s="141">
        <v>2218.74037</v>
      </c>
      <c r="D15" s="141">
        <v>2218.74037</v>
      </c>
      <c r="E15" s="47"/>
      <c r="F15" s="135"/>
    </row>
    <row r="16" spans="1:6">
      <c r="A16" s="42" t="s">
        <v>263</v>
      </c>
      <c r="B16" s="44" t="s">
        <v>264</v>
      </c>
      <c r="C16" s="141"/>
      <c r="D16" s="141">
        <v>1704.1016599999998</v>
      </c>
      <c r="E16" s="47"/>
      <c r="F16" s="135"/>
    </row>
    <row r="17" spans="1:6" ht="34.5">
      <c r="A17" s="42" t="s">
        <v>265</v>
      </c>
      <c r="B17" s="44" t="s">
        <v>266</v>
      </c>
      <c r="C17" s="141"/>
      <c r="D17" s="141">
        <v>514.63871000000006</v>
      </c>
      <c r="E17" s="47"/>
      <c r="F17" s="135"/>
    </row>
    <row r="18" spans="1:6">
      <c r="A18" s="42" t="s">
        <v>256</v>
      </c>
      <c r="B18" s="44" t="s">
        <v>267</v>
      </c>
      <c r="C18" s="141">
        <v>464.24101000000002</v>
      </c>
      <c r="D18" s="141">
        <v>464.20752000000005</v>
      </c>
      <c r="E18" s="47"/>
      <c r="F18" s="135"/>
    </row>
    <row r="19" spans="1:6" ht="45.75">
      <c r="A19" s="42" t="s">
        <v>259</v>
      </c>
      <c r="B19" s="44" t="s">
        <v>268</v>
      </c>
      <c r="C19" s="141">
        <v>463.94101000000001</v>
      </c>
      <c r="D19" s="141">
        <v>463.94101000000001</v>
      </c>
      <c r="E19" s="47"/>
      <c r="F19" s="135"/>
    </row>
    <row r="20" spans="1:6" ht="23.25">
      <c r="A20" s="42" t="s">
        <v>261</v>
      </c>
      <c r="B20" s="44" t="s">
        <v>269</v>
      </c>
      <c r="C20" s="141">
        <v>463.94101000000001</v>
      </c>
      <c r="D20" s="141">
        <v>463.94101000000001</v>
      </c>
      <c r="E20" s="47"/>
      <c r="F20" s="135"/>
    </row>
    <row r="21" spans="1:6">
      <c r="A21" s="42" t="s">
        <v>263</v>
      </c>
      <c r="B21" s="44" t="s">
        <v>270</v>
      </c>
      <c r="C21" s="141"/>
      <c r="D21" s="141">
        <v>356.3295</v>
      </c>
      <c r="E21" s="47"/>
      <c r="F21" s="135"/>
    </row>
    <row r="22" spans="1:6" ht="34.5">
      <c r="A22" s="42" t="s">
        <v>265</v>
      </c>
      <c r="B22" s="44" t="s">
        <v>271</v>
      </c>
      <c r="C22" s="141"/>
      <c r="D22" s="141">
        <v>107.61151</v>
      </c>
      <c r="E22" s="47"/>
      <c r="F22" s="135"/>
    </row>
    <row r="23" spans="1:6">
      <c r="A23" s="42" t="s">
        <v>272</v>
      </c>
      <c r="B23" s="44" t="s">
        <v>273</v>
      </c>
      <c r="C23" s="141">
        <v>0.3</v>
      </c>
      <c r="D23" s="141">
        <v>0.26650999999999997</v>
      </c>
      <c r="E23" s="47"/>
      <c r="F23" s="135"/>
    </row>
    <row r="24" spans="1:6">
      <c r="A24" s="42" t="s">
        <v>274</v>
      </c>
      <c r="B24" s="44" t="s">
        <v>275</v>
      </c>
      <c r="C24" s="141">
        <v>0.3</v>
      </c>
      <c r="D24" s="141">
        <v>0.26650999999999997</v>
      </c>
      <c r="E24" s="47"/>
      <c r="F24" s="135"/>
    </row>
    <row r="25" spans="1:6">
      <c r="A25" s="42" t="s">
        <v>276</v>
      </c>
      <c r="B25" s="44" t="s">
        <v>277</v>
      </c>
      <c r="C25" s="141"/>
      <c r="D25" s="141">
        <v>0.26650999999999997</v>
      </c>
      <c r="E25" s="47"/>
      <c r="F25" s="135"/>
    </row>
    <row r="26" spans="1:6">
      <c r="A26" s="42" t="s">
        <v>256</v>
      </c>
      <c r="B26" s="44" t="s">
        <v>278</v>
      </c>
      <c r="C26" s="141">
        <v>44388.997040000002</v>
      </c>
      <c r="D26" s="141">
        <v>44325.940390000003</v>
      </c>
      <c r="E26" s="47"/>
      <c r="F26" s="135"/>
    </row>
    <row r="27" spans="1:6" ht="45.75">
      <c r="A27" s="42" t="s">
        <v>259</v>
      </c>
      <c r="B27" s="44" t="s">
        <v>279</v>
      </c>
      <c r="C27" s="141">
        <v>36768.229159999995</v>
      </c>
      <c r="D27" s="141">
        <v>36768.229159999995</v>
      </c>
      <c r="E27" s="47"/>
      <c r="F27" s="135"/>
    </row>
    <row r="28" spans="1:6" ht="23.25">
      <c r="A28" s="42" t="s">
        <v>261</v>
      </c>
      <c r="B28" s="44" t="s">
        <v>280</v>
      </c>
      <c r="C28" s="141">
        <v>36768.229159999995</v>
      </c>
      <c r="D28" s="141">
        <v>36768.229159999995</v>
      </c>
      <c r="E28" s="47"/>
      <c r="F28" s="135"/>
    </row>
    <row r="29" spans="1:6">
      <c r="A29" s="42" t="s">
        <v>263</v>
      </c>
      <c r="B29" s="44" t="s">
        <v>281</v>
      </c>
      <c r="C29" s="141"/>
      <c r="D29" s="141">
        <v>28383.605070000001</v>
      </c>
      <c r="E29" s="47"/>
      <c r="F29" s="135"/>
    </row>
    <row r="30" spans="1:6" ht="34.5">
      <c r="A30" s="42" t="s">
        <v>265</v>
      </c>
      <c r="B30" s="44" t="s">
        <v>282</v>
      </c>
      <c r="C30" s="141"/>
      <c r="D30" s="141">
        <v>8384.6240899999993</v>
      </c>
      <c r="E30" s="47"/>
      <c r="F30" s="135"/>
    </row>
    <row r="31" spans="1:6" ht="23.25">
      <c r="A31" s="42" t="s">
        <v>283</v>
      </c>
      <c r="B31" s="44" t="s">
        <v>284</v>
      </c>
      <c r="C31" s="141">
        <v>7331.7449999999999</v>
      </c>
      <c r="D31" s="141">
        <v>7275.3271599999998</v>
      </c>
      <c r="E31" s="47"/>
      <c r="F31" s="135"/>
    </row>
    <row r="32" spans="1:6" ht="23.25">
      <c r="A32" s="42" t="s">
        <v>285</v>
      </c>
      <c r="B32" s="44" t="s">
        <v>286</v>
      </c>
      <c r="C32" s="141">
        <v>7331.7449999999999</v>
      </c>
      <c r="D32" s="141">
        <v>7275.3271599999998</v>
      </c>
      <c r="E32" s="47"/>
      <c r="F32" s="135"/>
    </row>
    <row r="33" spans="1:6">
      <c r="A33" s="42" t="s">
        <v>287</v>
      </c>
      <c r="B33" s="44" t="s">
        <v>288</v>
      </c>
      <c r="C33" s="141"/>
      <c r="D33" s="141">
        <v>6840.3077000000003</v>
      </c>
      <c r="E33" s="47"/>
      <c r="F33" s="135"/>
    </row>
    <row r="34" spans="1:6">
      <c r="A34" s="42" t="s">
        <v>289</v>
      </c>
      <c r="B34" s="44" t="s">
        <v>290</v>
      </c>
      <c r="C34" s="141"/>
      <c r="D34" s="141">
        <v>435.01946000000004</v>
      </c>
      <c r="E34" s="47"/>
      <c r="F34" s="135"/>
    </row>
    <row r="35" spans="1:6">
      <c r="A35" s="42" t="s">
        <v>291</v>
      </c>
      <c r="B35" s="44" t="s">
        <v>292</v>
      </c>
      <c r="C35" s="141">
        <v>111.42488</v>
      </c>
      <c r="D35" s="141">
        <v>111.42488</v>
      </c>
      <c r="E35" s="47"/>
      <c r="F35" s="135"/>
    </row>
    <row r="36" spans="1:6" ht="23.25">
      <c r="A36" s="42" t="s">
        <v>293</v>
      </c>
      <c r="B36" s="44" t="s">
        <v>294</v>
      </c>
      <c r="C36" s="141">
        <v>111.42488</v>
      </c>
      <c r="D36" s="141">
        <v>111.42488</v>
      </c>
      <c r="E36" s="47"/>
      <c r="F36" s="135"/>
    </row>
    <row r="37" spans="1:6" ht="23.25">
      <c r="A37" s="42" t="s">
        <v>295</v>
      </c>
      <c r="B37" s="44" t="s">
        <v>296</v>
      </c>
      <c r="C37" s="141"/>
      <c r="D37" s="141">
        <v>111.42488</v>
      </c>
      <c r="E37" s="47"/>
      <c r="F37" s="135"/>
    </row>
    <row r="38" spans="1:6">
      <c r="A38" s="42" t="s">
        <v>272</v>
      </c>
      <c r="B38" s="44" t="s">
        <v>297</v>
      </c>
      <c r="C38" s="141">
        <v>177.59800000000001</v>
      </c>
      <c r="D38" s="141">
        <v>170.95919000000001</v>
      </c>
      <c r="E38" s="47"/>
      <c r="F38" s="135"/>
    </row>
    <row r="39" spans="1:6">
      <c r="A39" s="42" t="s">
        <v>298</v>
      </c>
      <c r="B39" s="44" t="s">
        <v>299</v>
      </c>
      <c r="C39" s="141">
        <v>113</v>
      </c>
      <c r="D39" s="141">
        <v>111</v>
      </c>
      <c r="E39" s="47"/>
      <c r="F39" s="135"/>
    </row>
    <row r="40" spans="1:6" ht="23.25">
      <c r="A40" s="42" t="s">
        <v>300</v>
      </c>
      <c r="B40" s="44" t="s">
        <v>301</v>
      </c>
      <c r="C40" s="141"/>
      <c r="D40" s="141">
        <v>111</v>
      </c>
      <c r="E40" s="47"/>
      <c r="F40" s="135"/>
    </row>
    <row r="41" spans="1:6">
      <c r="A41" s="42" t="s">
        <v>274</v>
      </c>
      <c r="B41" s="44" t="s">
        <v>302</v>
      </c>
      <c r="C41" s="141">
        <v>64.597999999999999</v>
      </c>
      <c r="D41" s="141">
        <v>59.95919</v>
      </c>
      <c r="E41" s="47"/>
      <c r="F41" s="135"/>
    </row>
    <row r="42" spans="1:6">
      <c r="A42" s="42" t="s">
        <v>303</v>
      </c>
      <c r="B42" s="44" t="s">
        <v>304</v>
      </c>
      <c r="C42" s="141"/>
      <c r="D42" s="141">
        <v>12.889959999999999</v>
      </c>
      <c r="E42" s="47"/>
      <c r="F42" s="135"/>
    </row>
    <row r="43" spans="1:6">
      <c r="A43" s="42" t="s">
        <v>276</v>
      </c>
      <c r="B43" s="44" t="s">
        <v>305</v>
      </c>
      <c r="C43" s="141"/>
      <c r="D43" s="141">
        <v>47.069230000000005</v>
      </c>
      <c r="E43" s="47"/>
      <c r="F43" s="135"/>
    </row>
    <row r="44" spans="1:6" ht="57">
      <c r="A44" s="42" t="s">
        <v>306</v>
      </c>
      <c r="B44" s="44" t="s">
        <v>307</v>
      </c>
      <c r="C44" s="141">
        <v>0.7</v>
      </c>
      <c r="D44" s="141">
        <v>0.7</v>
      </c>
      <c r="E44" s="47"/>
      <c r="F44" s="135"/>
    </row>
    <row r="45" spans="1:6" ht="23.25">
      <c r="A45" s="42" t="s">
        <v>283</v>
      </c>
      <c r="B45" s="44" t="s">
        <v>308</v>
      </c>
      <c r="C45" s="141">
        <v>0.7</v>
      </c>
      <c r="D45" s="141">
        <v>0.7</v>
      </c>
      <c r="E45" s="47"/>
      <c r="F45" s="135"/>
    </row>
    <row r="46" spans="1:6" ht="23.25">
      <c r="A46" s="42" t="s">
        <v>285</v>
      </c>
      <c r="B46" s="44" t="s">
        <v>309</v>
      </c>
      <c r="C46" s="141">
        <v>0.7</v>
      </c>
      <c r="D46" s="141">
        <v>0.7</v>
      </c>
      <c r="E46" s="47"/>
      <c r="F46" s="135"/>
    </row>
    <row r="47" spans="1:6">
      <c r="A47" s="42" t="s">
        <v>287</v>
      </c>
      <c r="B47" s="44" t="s">
        <v>310</v>
      </c>
      <c r="C47" s="141"/>
      <c r="D47" s="141">
        <v>0.7</v>
      </c>
      <c r="E47" s="47"/>
      <c r="F47" s="135"/>
    </row>
    <row r="48" spans="1:6">
      <c r="A48" s="42" t="s">
        <v>311</v>
      </c>
      <c r="B48" s="44" t="s">
        <v>312</v>
      </c>
      <c r="C48" s="141">
        <v>200</v>
      </c>
      <c r="D48" s="141"/>
      <c r="E48" s="47"/>
      <c r="F48" s="135"/>
    </row>
    <row r="49" spans="1:6">
      <c r="A49" s="42" t="s">
        <v>272</v>
      </c>
      <c r="B49" s="44" t="s">
        <v>313</v>
      </c>
      <c r="C49" s="141">
        <v>200</v>
      </c>
      <c r="D49" s="141"/>
      <c r="E49" s="47"/>
      <c r="F49" s="135"/>
    </row>
    <row r="50" spans="1:6">
      <c r="A50" s="42" t="s">
        <v>314</v>
      </c>
      <c r="B50" s="44" t="s">
        <v>315</v>
      </c>
      <c r="C50" s="141">
        <v>200</v>
      </c>
      <c r="D50" s="141"/>
      <c r="E50" s="47"/>
      <c r="F50" s="135"/>
    </row>
    <row r="51" spans="1:6">
      <c r="A51" s="42" t="s">
        <v>316</v>
      </c>
      <c r="B51" s="44" t="s">
        <v>317</v>
      </c>
      <c r="C51" s="141">
        <v>1838.6</v>
      </c>
      <c r="D51" s="141">
        <v>400</v>
      </c>
      <c r="E51" s="47"/>
      <c r="F51" s="135"/>
    </row>
    <row r="52" spans="1:6">
      <c r="A52" s="42" t="s">
        <v>272</v>
      </c>
      <c r="B52" s="44" t="s">
        <v>318</v>
      </c>
      <c r="C52" s="141">
        <v>1838.6</v>
      </c>
      <c r="D52" s="141">
        <v>400</v>
      </c>
      <c r="E52" s="47"/>
      <c r="F52" s="135"/>
    </row>
    <row r="53" spans="1:6">
      <c r="A53" s="42" t="s">
        <v>298</v>
      </c>
      <c r="B53" s="44" t="s">
        <v>319</v>
      </c>
      <c r="C53" s="141">
        <v>1838.6</v>
      </c>
      <c r="D53" s="141">
        <v>400</v>
      </c>
      <c r="E53" s="47"/>
      <c r="F53" s="135"/>
    </row>
    <row r="54" spans="1:6" ht="23.25">
      <c r="A54" s="42" t="s">
        <v>300</v>
      </c>
      <c r="B54" s="44" t="s">
        <v>320</v>
      </c>
      <c r="C54" s="141"/>
      <c r="D54" s="141">
        <v>400</v>
      </c>
      <c r="E54" s="47"/>
      <c r="F54" s="135"/>
    </row>
    <row r="55" spans="1:6" ht="23.25">
      <c r="A55" s="42" t="s">
        <v>321</v>
      </c>
      <c r="B55" s="44" t="s">
        <v>322</v>
      </c>
      <c r="C55" s="141">
        <v>624.70000000000005</v>
      </c>
      <c r="D55" s="141">
        <v>624.70000000000005</v>
      </c>
      <c r="E55" s="47"/>
      <c r="F55" s="135"/>
    </row>
    <row r="56" spans="1:6" ht="45.75">
      <c r="A56" s="42" t="s">
        <v>259</v>
      </c>
      <c r="B56" s="44" t="s">
        <v>323</v>
      </c>
      <c r="C56" s="141">
        <v>609.63333</v>
      </c>
      <c r="D56" s="141">
        <v>609.63333</v>
      </c>
      <c r="E56" s="47"/>
      <c r="F56" s="135"/>
    </row>
    <row r="57" spans="1:6" ht="23.25">
      <c r="A57" s="42" t="s">
        <v>261</v>
      </c>
      <c r="B57" s="44" t="s">
        <v>324</v>
      </c>
      <c r="C57" s="141">
        <v>609.63333</v>
      </c>
      <c r="D57" s="141">
        <v>609.63333</v>
      </c>
      <c r="E57" s="47"/>
      <c r="F57" s="135"/>
    </row>
    <row r="58" spans="1:6">
      <c r="A58" s="42" t="s">
        <v>263</v>
      </c>
      <c r="B58" s="44" t="s">
        <v>325</v>
      </c>
      <c r="C58" s="141"/>
      <c r="D58" s="141">
        <v>468.22834999999998</v>
      </c>
      <c r="E58" s="47"/>
      <c r="F58" s="135"/>
    </row>
    <row r="59" spans="1:6" ht="34.5">
      <c r="A59" s="42" t="s">
        <v>265</v>
      </c>
      <c r="B59" s="44" t="s">
        <v>326</v>
      </c>
      <c r="C59" s="141"/>
      <c r="D59" s="141">
        <v>141.40498000000002</v>
      </c>
      <c r="E59" s="47"/>
      <c r="F59" s="135"/>
    </row>
    <row r="60" spans="1:6" ht="23.25">
      <c r="A60" s="42" t="s">
        <v>283</v>
      </c>
      <c r="B60" s="44" t="s">
        <v>327</v>
      </c>
      <c r="C60" s="141">
        <v>15.06667</v>
      </c>
      <c r="D60" s="141">
        <v>15.06667</v>
      </c>
      <c r="E60" s="47"/>
      <c r="F60" s="135"/>
    </row>
    <row r="61" spans="1:6" ht="23.25">
      <c r="A61" s="42" t="s">
        <v>285</v>
      </c>
      <c r="B61" s="44" t="s">
        <v>328</v>
      </c>
      <c r="C61" s="141">
        <v>15.06667</v>
      </c>
      <c r="D61" s="141">
        <v>15.06667</v>
      </c>
      <c r="E61" s="47"/>
      <c r="F61" s="135"/>
    </row>
    <row r="62" spans="1:6">
      <c r="A62" s="42" t="s">
        <v>287</v>
      </c>
      <c r="B62" s="44" t="s">
        <v>329</v>
      </c>
      <c r="C62" s="141"/>
      <c r="D62" s="141">
        <v>15.06667</v>
      </c>
      <c r="E62" s="47"/>
      <c r="F62" s="135"/>
    </row>
    <row r="63" spans="1:6">
      <c r="A63" s="42" t="s">
        <v>330</v>
      </c>
      <c r="B63" s="44" t="s">
        <v>331</v>
      </c>
      <c r="C63" s="141">
        <v>133.6</v>
      </c>
      <c r="D63" s="141">
        <v>94.1</v>
      </c>
      <c r="E63" s="47"/>
      <c r="F63" s="135"/>
    </row>
    <row r="64" spans="1:6" ht="23.25">
      <c r="A64" s="42" t="s">
        <v>283</v>
      </c>
      <c r="B64" s="44" t="s">
        <v>332</v>
      </c>
      <c r="C64" s="141">
        <v>133.6</v>
      </c>
      <c r="D64" s="141">
        <v>94.1</v>
      </c>
      <c r="E64" s="47"/>
      <c r="F64" s="135"/>
    </row>
    <row r="65" spans="1:6" ht="23.25">
      <c r="A65" s="42" t="s">
        <v>285</v>
      </c>
      <c r="B65" s="44" t="s">
        <v>333</v>
      </c>
      <c r="C65" s="141">
        <v>133.6</v>
      </c>
      <c r="D65" s="141">
        <v>94.1</v>
      </c>
      <c r="E65" s="47"/>
      <c r="F65" s="135"/>
    </row>
    <row r="66" spans="1:6">
      <c r="A66" s="42" t="s">
        <v>287</v>
      </c>
      <c r="B66" s="44" t="s">
        <v>334</v>
      </c>
      <c r="C66" s="141"/>
      <c r="D66" s="141">
        <v>94.1</v>
      </c>
      <c r="E66" s="47"/>
      <c r="F66" s="135"/>
    </row>
    <row r="67" spans="1:6">
      <c r="A67" s="42" t="s">
        <v>335</v>
      </c>
      <c r="B67" s="44" t="s">
        <v>336</v>
      </c>
      <c r="C67" s="141">
        <v>431</v>
      </c>
      <c r="D67" s="141">
        <v>430.98025000000001</v>
      </c>
      <c r="E67" s="47"/>
      <c r="F67" s="135"/>
    </row>
    <row r="68" spans="1:6" ht="23.25">
      <c r="A68" s="42" t="s">
        <v>283</v>
      </c>
      <c r="B68" s="44" t="s">
        <v>337</v>
      </c>
      <c r="C68" s="141">
        <v>431</v>
      </c>
      <c r="D68" s="141">
        <v>430.98025000000001</v>
      </c>
      <c r="E68" s="47"/>
      <c r="F68" s="135"/>
    </row>
    <row r="69" spans="1:6" ht="23.25">
      <c r="A69" s="42" t="s">
        <v>285</v>
      </c>
      <c r="B69" s="44" t="s">
        <v>338</v>
      </c>
      <c r="C69" s="141">
        <v>431</v>
      </c>
      <c r="D69" s="141">
        <v>430.98025000000001</v>
      </c>
      <c r="E69" s="47"/>
      <c r="F69" s="135"/>
    </row>
    <row r="70" spans="1:6">
      <c r="A70" s="42" t="s">
        <v>287</v>
      </c>
      <c r="B70" s="44" t="s">
        <v>339</v>
      </c>
      <c r="C70" s="141"/>
      <c r="D70" s="141">
        <v>430.98025000000001</v>
      </c>
      <c r="E70" s="47"/>
      <c r="F70" s="135"/>
    </row>
    <row r="71" spans="1:6" ht="23.25">
      <c r="A71" s="42" t="s">
        <v>340</v>
      </c>
      <c r="B71" s="44" t="s">
        <v>341</v>
      </c>
      <c r="C71" s="141">
        <v>339.52</v>
      </c>
      <c r="D71" s="141">
        <v>313.32</v>
      </c>
      <c r="E71" s="47"/>
      <c r="F71" s="135"/>
    </row>
    <row r="72" spans="1:6" ht="23.25">
      <c r="A72" s="42" t="s">
        <v>283</v>
      </c>
      <c r="B72" s="44" t="s">
        <v>342</v>
      </c>
      <c r="C72" s="141">
        <v>339.52</v>
      </c>
      <c r="D72" s="141">
        <v>313.32</v>
      </c>
      <c r="E72" s="47"/>
      <c r="F72" s="135"/>
    </row>
    <row r="73" spans="1:6" ht="23.25">
      <c r="A73" s="42" t="s">
        <v>285</v>
      </c>
      <c r="B73" s="44" t="s">
        <v>343</v>
      </c>
      <c r="C73" s="141">
        <v>339.52</v>
      </c>
      <c r="D73" s="141">
        <v>313.32</v>
      </c>
      <c r="E73" s="47"/>
      <c r="F73" s="135"/>
    </row>
    <row r="74" spans="1:6">
      <c r="A74" s="42" t="s">
        <v>287</v>
      </c>
      <c r="B74" s="44" t="s">
        <v>344</v>
      </c>
      <c r="C74" s="141"/>
      <c r="D74" s="141">
        <v>313.32</v>
      </c>
      <c r="E74" s="47"/>
      <c r="F74" s="135"/>
    </row>
    <row r="75" spans="1:6">
      <c r="A75" s="42" t="s">
        <v>345</v>
      </c>
      <c r="B75" s="44" t="s">
        <v>346</v>
      </c>
      <c r="C75" s="141">
        <v>10</v>
      </c>
      <c r="D75" s="141"/>
      <c r="E75" s="47"/>
      <c r="F75" s="135"/>
    </row>
    <row r="76" spans="1:6" ht="23.25">
      <c r="A76" s="42" t="s">
        <v>283</v>
      </c>
      <c r="B76" s="44" t="s">
        <v>347</v>
      </c>
      <c r="C76" s="141">
        <v>10</v>
      </c>
      <c r="D76" s="141"/>
      <c r="E76" s="47"/>
      <c r="F76" s="135"/>
    </row>
    <row r="77" spans="1:6" ht="23.25">
      <c r="A77" s="42" t="s">
        <v>285</v>
      </c>
      <c r="B77" s="44" t="s">
        <v>348</v>
      </c>
      <c r="C77" s="141">
        <v>10</v>
      </c>
      <c r="D77" s="141"/>
      <c r="E77" s="47"/>
      <c r="F77" s="135"/>
    </row>
    <row r="78" spans="1:6" ht="34.5">
      <c r="A78" s="42" t="s">
        <v>349</v>
      </c>
      <c r="B78" s="44" t="s">
        <v>350</v>
      </c>
      <c r="C78" s="141">
        <v>6.3760000000000003</v>
      </c>
      <c r="D78" s="141"/>
      <c r="E78" s="47"/>
      <c r="F78" s="135"/>
    </row>
    <row r="79" spans="1:6" ht="23.25">
      <c r="A79" s="42" t="s">
        <v>283</v>
      </c>
      <c r="B79" s="44" t="s">
        <v>351</v>
      </c>
      <c r="C79" s="141">
        <v>6.3760000000000003</v>
      </c>
      <c r="D79" s="141"/>
      <c r="E79" s="47"/>
      <c r="F79" s="135"/>
    </row>
    <row r="80" spans="1:6" ht="23.25">
      <c r="A80" s="42" t="s">
        <v>285</v>
      </c>
      <c r="B80" s="44" t="s">
        <v>352</v>
      </c>
      <c r="C80" s="141">
        <v>6.3760000000000003</v>
      </c>
      <c r="D80" s="141"/>
      <c r="E80" s="47"/>
      <c r="F80" s="135"/>
    </row>
    <row r="81" spans="1:6">
      <c r="A81" s="42" t="s">
        <v>330</v>
      </c>
      <c r="B81" s="44" t="s">
        <v>353</v>
      </c>
      <c r="C81" s="141">
        <v>120</v>
      </c>
      <c r="D81" s="141">
        <v>120</v>
      </c>
      <c r="E81" s="47"/>
      <c r="F81" s="135"/>
    </row>
    <row r="82" spans="1:6" ht="23.25">
      <c r="A82" s="42" t="s">
        <v>283</v>
      </c>
      <c r="B82" s="44" t="s">
        <v>354</v>
      </c>
      <c r="C82" s="141">
        <v>120</v>
      </c>
      <c r="D82" s="141">
        <v>120</v>
      </c>
      <c r="E82" s="47"/>
      <c r="F82" s="135"/>
    </row>
    <row r="83" spans="1:6" ht="23.25">
      <c r="A83" s="42" t="s">
        <v>285</v>
      </c>
      <c r="B83" s="44" t="s">
        <v>355</v>
      </c>
      <c r="C83" s="141">
        <v>120</v>
      </c>
      <c r="D83" s="141">
        <v>120</v>
      </c>
      <c r="E83" s="47"/>
      <c r="F83" s="135"/>
    </row>
    <row r="84" spans="1:6">
      <c r="A84" s="42" t="s">
        <v>287</v>
      </c>
      <c r="B84" s="44" t="s">
        <v>356</v>
      </c>
      <c r="C84" s="141"/>
      <c r="D84" s="141">
        <v>120</v>
      </c>
      <c r="E84" s="47"/>
      <c r="F84" s="135"/>
    </row>
    <row r="85" spans="1:6" ht="45.75">
      <c r="A85" s="42" t="s">
        <v>357</v>
      </c>
      <c r="B85" s="44" t="s">
        <v>358</v>
      </c>
      <c r="C85" s="141">
        <v>24844.9</v>
      </c>
      <c r="D85" s="141">
        <v>9798.6302799999994</v>
      </c>
      <c r="E85" s="47"/>
      <c r="F85" s="135"/>
    </row>
    <row r="86" spans="1:6" ht="23.25">
      <c r="A86" s="42" t="s">
        <v>283</v>
      </c>
      <c r="B86" s="44" t="s">
        <v>359</v>
      </c>
      <c r="C86" s="141">
        <v>24844.9</v>
      </c>
      <c r="D86" s="141">
        <v>9798.6302799999994</v>
      </c>
      <c r="E86" s="47"/>
      <c r="F86" s="135"/>
    </row>
    <row r="87" spans="1:6" ht="23.25">
      <c r="A87" s="42" t="s">
        <v>285</v>
      </c>
      <c r="B87" s="44" t="s">
        <v>360</v>
      </c>
      <c r="C87" s="141">
        <v>24844.9</v>
      </c>
      <c r="D87" s="141">
        <v>9798.6302799999994</v>
      </c>
      <c r="E87" s="47"/>
      <c r="F87" s="135"/>
    </row>
    <row r="88" spans="1:6">
      <c r="A88" s="42" t="s">
        <v>287</v>
      </c>
      <c r="B88" s="44" t="s">
        <v>361</v>
      </c>
      <c r="C88" s="141"/>
      <c r="D88" s="141">
        <v>9798.6302799999994</v>
      </c>
      <c r="E88" s="47"/>
      <c r="F88" s="135"/>
    </row>
    <row r="89" spans="1:6">
      <c r="A89" s="42" t="s">
        <v>330</v>
      </c>
      <c r="B89" s="44" t="s">
        <v>362</v>
      </c>
      <c r="C89" s="141">
        <v>5163.2060000000001</v>
      </c>
      <c r="D89" s="141">
        <v>3415.6783399999999</v>
      </c>
      <c r="E89" s="47"/>
      <c r="F89" s="135"/>
    </row>
    <row r="90" spans="1:6" ht="23.25">
      <c r="A90" s="42" t="s">
        <v>283</v>
      </c>
      <c r="B90" s="44" t="s">
        <v>363</v>
      </c>
      <c r="C90" s="141">
        <v>5163.2060000000001</v>
      </c>
      <c r="D90" s="141">
        <v>3415.6783399999999</v>
      </c>
      <c r="E90" s="47"/>
      <c r="F90" s="135"/>
    </row>
    <row r="91" spans="1:6" ht="23.25">
      <c r="A91" s="42" t="s">
        <v>285</v>
      </c>
      <c r="B91" s="44" t="s">
        <v>364</v>
      </c>
      <c r="C91" s="141">
        <v>5163.2060000000001</v>
      </c>
      <c r="D91" s="141">
        <v>3415.6783399999999</v>
      </c>
      <c r="E91" s="47"/>
      <c r="F91" s="135"/>
    </row>
    <row r="92" spans="1:6">
      <c r="A92" s="42" t="s">
        <v>287</v>
      </c>
      <c r="B92" s="44" t="s">
        <v>365</v>
      </c>
      <c r="C92" s="141"/>
      <c r="D92" s="141">
        <v>3415.6783399999999</v>
      </c>
      <c r="E92" s="47"/>
      <c r="F92" s="135"/>
    </row>
    <row r="93" spans="1:6">
      <c r="A93" s="42" t="s">
        <v>330</v>
      </c>
      <c r="B93" s="44" t="s">
        <v>366</v>
      </c>
      <c r="C93" s="141">
        <v>755.5</v>
      </c>
      <c r="D93" s="141">
        <v>755.5</v>
      </c>
      <c r="E93" s="47"/>
      <c r="F93" s="135"/>
    </row>
    <row r="94" spans="1:6" ht="23.25">
      <c r="A94" s="42" t="s">
        <v>283</v>
      </c>
      <c r="B94" s="44" t="s">
        <v>367</v>
      </c>
      <c r="C94" s="141">
        <v>755.5</v>
      </c>
      <c r="D94" s="141">
        <v>755.5</v>
      </c>
      <c r="E94" s="47"/>
      <c r="F94" s="135"/>
    </row>
    <row r="95" spans="1:6" ht="23.25">
      <c r="A95" s="42" t="s">
        <v>285</v>
      </c>
      <c r="B95" s="44" t="s">
        <v>368</v>
      </c>
      <c r="C95" s="141">
        <v>755.5</v>
      </c>
      <c r="D95" s="141">
        <v>755.5</v>
      </c>
      <c r="E95" s="47"/>
      <c r="F95" s="135"/>
    </row>
    <row r="96" spans="1:6">
      <c r="A96" s="42" t="s">
        <v>287</v>
      </c>
      <c r="B96" s="44" t="s">
        <v>369</v>
      </c>
      <c r="C96" s="141"/>
      <c r="D96" s="141">
        <v>755.5</v>
      </c>
      <c r="E96" s="47"/>
      <c r="F96" s="135"/>
    </row>
    <row r="97" spans="1:6" ht="23.25">
      <c r="A97" s="42" t="s">
        <v>370</v>
      </c>
      <c r="B97" s="44" t="s">
        <v>371</v>
      </c>
      <c r="C97" s="141">
        <v>122.87181</v>
      </c>
      <c r="D97" s="141">
        <v>122.87181</v>
      </c>
      <c r="E97" s="47"/>
      <c r="F97" s="135"/>
    </row>
    <row r="98" spans="1:6" ht="23.25">
      <c r="A98" s="42" t="s">
        <v>283</v>
      </c>
      <c r="B98" s="44" t="s">
        <v>372</v>
      </c>
      <c r="C98" s="141">
        <v>122.87181</v>
      </c>
      <c r="D98" s="141">
        <v>122.87181</v>
      </c>
      <c r="E98" s="47"/>
      <c r="F98" s="135"/>
    </row>
    <row r="99" spans="1:6" ht="23.25">
      <c r="A99" s="42" t="s">
        <v>285</v>
      </c>
      <c r="B99" s="44" t="s">
        <v>373</v>
      </c>
      <c r="C99" s="141">
        <v>122.87181</v>
      </c>
      <c r="D99" s="141">
        <v>122.87181</v>
      </c>
      <c r="E99" s="47"/>
      <c r="F99" s="135"/>
    </row>
    <row r="100" spans="1:6">
      <c r="A100" s="42" t="s">
        <v>287</v>
      </c>
      <c r="B100" s="44" t="s">
        <v>374</v>
      </c>
      <c r="C100" s="141"/>
      <c r="D100" s="141">
        <v>122.87181</v>
      </c>
      <c r="E100" s="47"/>
      <c r="F100" s="135"/>
    </row>
    <row r="101" spans="1:6">
      <c r="A101" s="42" t="s">
        <v>330</v>
      </c>
      <c r="B101" s="44" t="s">
        <v>375</v>
      </c>
      <c r="C101" s="141">
        <v>676.37356000000011</v>
      </c>
      <c r="D101" s="141">
        <v>340.57173999999998</v>
      </c>
      <c r="E101" s="47"/>
      <c r="F101" s="135"/>
    </row>
    <row r="102" spans="1:6" ht="23.25">
      <c r="A102" s="42" t="s">
        <v>283</v>
      </c>
      <c r="B102" s="44" t="s">
        <v>376</v>
      </c>
      <c r="C102" s="141">
        <v>676.37356000000011</v>
      </c>
      <c r="D102" s="141">
        <v>340.57173999999998</v>
      </c>
      <c r="E102" s="47"/>
      <c r="F102" s="135"/>
    </row>
    <row r="103" spans="1:6" ht="23.25">
      <c r="A103" s="42" t="s">
        <v>285</v>
      </c>
      <c r="B103" s="44" t="s">
        <v>377</v>
      </c>
      <c r="C103" s="141">
        <v>676.37356000000011</v>
      </c>
      <c r="D103" s="141">
        <v>340.57173999999998</v>
      </c>
      <c r="E103" s="47"/>
      <c r="F103" s="135"/>
    </row>
    <row r="104" spans="1:6">
      <c r="A104" s="42" t="s">
        <v>287</v>
      </c>
      <c r="B104" s="44" t="s">
        <v>378</v>
      </c>
      <c r="C104" s="141"/>
      <c r="D104" s="141">
        <v>340.57173999999998</v>
      </c>
      <c r="E104" s="47"/>
      <c r="F104" s="135"/>
    </row>
    <row r="105" spans="1:6" ht="23.25">
      <c r="A105" s="42" t="s">
        <v>379</v>
      </c>
      <c r="B105" s="44" t="s">
        <v>380</v>
      </c>
      <c r="C105" s="141">
        <v>0.57080999999999993</v>
      </c>
      <c r="D105" s="141">
        <v>0.55240999999999996</v>
      </c>
      <c r="E105" s="47"/>
      <c r="F105" s="135"/>
    </row>
    <row r="106" spans="1:6" ht="23.25">
      <c r="A106" s="42" t="s">
        <v>283</v>
      </c>
      <c r="B106" s="44" t="s">
        <v>381</v>
      </c>
      <c r="C106" s="141">
        <v>0.57080999999999993</v>
      </c>
      <c r="D106" s="141">
        <v>0.55240999999999996</v>
      </c>
      <c r="E106" s="47"/>
      <c r="F106" s="135"/>
    </row>
    <row r="107" spans="1:6" ht="23.25">
      <c r="A107" s="42" t="s">
        <v>285</v>
      </c>
      <c r="B107" s="44" t="s">
        <v>382</v>
      </c>
      <c r="C107" s="141">
        <v>0.57080999999999993</v>
      </c>
      <c r="D107" s="141">
        <v>0.55240999999999996</v>
      </c>
      <c r="E107" s="47"/>
      <c r="F107" s="135"/>
    </row>
    <row r="108" spans="1:6">
      <c r="A108" s="42" t="s">
        <v>287</v>
      </c>
      <c r="B108" s="44" t="s">
        <v>383</v>
      </c>
      <c r="C108" s="141"/>
      <c r="D108" s="141">
        <v>0.55240999999999996</v>
      </c>
      <c r="E108" s="47"/>
      <c r="F108" s="135"/>
    </row>
    <row r="109" spans="1:6" ht="23.25">
      <c r="A109" s="42" t="s">
        <v>384</v>
      </c>
      <c r="B109" s="44" t="s">
        <v>385</v>
      </c>
      <c r="C109" s="141">
        <v>4439.6000000000004</v>
      </c>
      <c r="D109" s="141">
        <v>4439.6000000000004</v>
      </c>
      <c r="E109" s="47"/>
      <c r="F109" s="135"/>
    </row>
    <row r="110" spans="1:6" ht="23.25">
      <c r="A110" s="42" t="s">
        <v>283</v>
      </c>
      <c r="B110" s="44" t="s">
        <v>386</v>
      </c>
      <c r="C110" s="141">
        <v>4439.6000000000004</v>
      </c>
      <c r="D110" s="141">
        <v>4439.6000000000004</v>
      </c>
      <c r="E110" s="47"/>
      <c r="F110" s="135"/>
    </row>
    <row r="111" spans="1:6" ht="23.25">
      <c r="A111" s="42" t="s">
        <v>285</v>
      </c>
      <c r="B111" s="44" t="s">
        <v>387</v>
      </c>
      <c r="C111" s="141">
        <v>4439.6000000000004</v>
      </c>
      <c r="D111" s="141">
        <v>4439.6000000000004</v>
      </c>
      <c r="E111" s="47"/>
      <c r="F111" s="135"/>
    </row>
    <row r="112" spans="1:6">
      <c r="A112" s="42" t="s">
        <v>287</v>
      </c>
      <c r="B112" s="44" t="s">
        <v>388</v>
      </c>
      <c r="C112" s="141"/>
      <c r="D112" s="141">
        <v>4439.6000000000004</v>
      </c>
      <c r="E112" s="47"/>
      <c r="F112" s="135"/>
    </row>
    <row r="113" spans="1:6">
      <c r="A113" s="42" t="s">
        <v>389</v>
      </c>
      <c r="B113" s="44" t="s">
        <v>390</v>
      </c>
      <c r="C113" s="141">
        <v>2510.4679700000002</v>
      </c>
      <c r="D113" s="141">
        <v>2510.0295000000001</v>
      </c>
      <c r="E113" s="47"/>
      <c r="F113" s="135"/>
    </row>
    <row r="114" spans="1:6" ht="23.25">
      <c r="A114" s="42" t="s">
        <v>283</v>
      </c>
      <c r="B114" s="44" t="s">
        <v>391</v>
      </c>
      <c r="C114" s="141">
        <v>2510.4679700000002</v>
      </c>
      <c r="D114" s="141">
        <v>2510.0295000000001</v>
      </c>
      <c r="E114" s="47"/>
      <c r="F114" s="135"/>
    </row>
    <row r="115" spans="1:6" ht="23.25">
      <c r="A115" s="42" t="s">
        <v>285</v>
      </c>
      <c r="B115" s="44" t="s">
        <v>392</v>
      </c>
      <c r="C115" s="141">
        <v>2510.4679700000002</v>
      </c>
      <c r="D115" s="141">
        <v>2510.0295000000001</v>
      </c>
      <c r="E115" s="47"/>
      <c r="F115" s="135"/>
    </row>
    <row r="116" spans="1:6">
      <c r="A116" s="42" t="s">
        <v>287</v>
      </c>
      <c r="B116" s="44" t="s">
        <v>393</v>
      </c>
      <c r="C116" s="141"/>
      <c r="D116" s="141">
        <v>769.28439000000003</v>
      </c>
      <c r="E116" s="47"/>
      <c r="F116" s="135"/>
    </row>
    <row r="117" spans="1:6">
      <c r="A117" s="42" t="s">
        <v>289</v>
      </c>
      <c r="B117" s="44" t="s">
        <v>394</v>
      </c>
      <c r="C117" s="141"/>
      <c r="D117" s="141">
        <v>1740.7451100000001</v>
      </c>
      <c r="E117" s="47"/>
      <c r="F117" s="135"/>
    </row>
    <row r="118" spans="1:6">
      <c r="A118" s="42" t="s">
        <v>395</v>
      </c>
      <c r="B118" s="44" t="s">
        <v>396</v>
      </c>
      <c r="C118" s="141">
        <v>319.91500000000002</v>
      </c>
      <c r="D118" s="141">
        <v>319.88400000000001</v>
      </c>
      <c r="E118" s="47"/>
      <c r="F118" s="135"/>
    </row>
    <row r="119" spans="1:6" ht="23.25">
      <c r="A119" s="42" t="s">
        <v>283</v>
      </c>
      <c r="B119" s="44" t="s">
        <v>397</v>
      </c>
      <c r="C119" s="141">
        <v>319.91500000000002</v>
      </c>
      <c r="D119" s="141">
        <v>319.88400000000001</v>
      </c>
      <c r="E119" s="47"/>
      <c r="F119" s="135"/>
    </row>
    <row r="120" spans="1:6" ht="23.25">
      <c r="A120" s="42" t="s">
        <v>285</v>
      </c>
      <c r="B120" s="44" t="s">
        <v>398</v>
      </c>
      <c r="C120" s="141">
        <v>319.91500000000002</v>
      </c>
      <c r="D120" s="141">
        <v>319.88400000000001</v>
      </c>
      <c r="E120" s="47"/>
      <c r="F120" s="135"/>
    </row>
    <row r="121" spans="1:6">
      <c r="A121" s="42" t="s">
        <v>287</v>
      </c>
      <c r="B121" s="44" t="s">
        <v>399</v>
      </c>
      <c r="C121" s="141"/>
      <c r="D121" s="141">
        <v>319.88400000000001</v>
      </c>
      <c r="E121" s="47"/>
      <c r="F121" s="135"/>
    </row>
    <row r="122" spans="1:6" ht="23.25">
      <c r="A122" s="42" t="s">
        <v>400</v>
      </c>
      <c r="B122" s="44" t="s">
        <v>401</v>
      </c>
      <c r="C122" s="141">
        <v>16214.615449999999</v>
      </c>
      <c r="D122" s="141">
        <v>14466.58063</v>
      </c>
      <c r="E122" s="47"/>
      <c r="F122" s="135"/>
    </row>
    <row r="123" spans="1:6" ht="23.25">
      <c r="A123" s="42" t="s">
        <v>283</v>
      </c>
      <c r="B123" s="44" t="s">
        <v>402</v>
      </c>
      <c r="C123" s="141">
        <v>10405.115449999999</v>
      </c>
      <c r="D123" s="141">
        <v>8966.1469800000013</v>
      </c>
      <c r="E123" s="47"/>
      <c r="F123" s="135"/>
    </row>
    <row r="124" spans="1:6" ht="23.25">
      <c r="A124" s="42" t="s">
        <v>285</v>
      </c>
      <c r="B124" s="44" t="s">
        <v>403</v>
      </c>
      <c r="C124" s="141">
        <v>10405.115449999999</v>
      </c>
      <c r="D124" s="141">
        <v>8966.1469800000013</v>
      </c>
      <c r="E124" s="47"/>
      <c r="F124" s="135"/>
    </row>
    <row r="125" spans="1:6">
      <c r="A125" s="42" t="s">
        <v>287</v>
      </c>
      <c r="B125" s="44" t="s">
        <v>404</v>
      </c>
      <c r="C125" s="141"/>
      <c r="D125" s="141">
        <v>8966.1469800000013</v>
      </c>
      <c r="E125" s="47"/>
      <c r="F125" s="135"/>
    </row>
    <row r="126" spans="1:6" ht="23.25">
      <c r="A126" s="42" t="s">
        <v>405</v>
      </c>
      <c r="B126" s="44" t="s">
        <v>406</v>
      </c>
      <c r="C126" s="141">
        <v>5809.5</v>
      </c>
      <c r="D126" s="141">
        <v>5500.4336499999999</v>
      </c>
      <c r="E126" s="47"/>
      <c r="F126" s="135"/>
    </row>
    <row r="127" spans="1:6">
      <c r="A127" s="42" t="s">
        <v>407</v>
      </c>
      <c r="B127" s="44" t="s">
        <v>408</v>
      </c>
      <c r="C127" s="141">
        <v>5809.5</v>
      </c>
      <c r="D127" s="141">
        <v>5500.4336499999999</v>
      </c>
      <c r="E127" s="47"/>
      <c r="F127" s="135"/>
    </row>
    <row r="128" spans="1:6" ht="45.75">
      <c r="A128" s="42" t="s">
        <v>409</v>
      </c>
      <c r="B128" s="44" t="s">
        <v>410</v>
      </c>
      <c r="C128" s="141"/>
      <c r="D128" s="141">
        <v>5500.4336499999999</v>
      </c>
      <c r="E128" s="47"/>
      <c r="F128" s="135"/>
    </row>
    <row r="129" spans="1:6">
      <c r="A129" s="42" t="s">
        <v>411</v>
      </c>
      <c r="B129" s="44" t="s">
        <v>412</v>
      </c>
      <c r="C129" s="141">
        <v>2183.7957000000001</v>
      </c>
      <c r="D129" s="141">
        <v>2183.7957000000001</v>
      </c>
      <c r="E129" s="47"/>
      <c r="F129" s="135"/>
    </row>
    <row r="130" spans="1:6" ht="23.25">
      <c r="A130" s="42" t="s">
        <v>283</v>
      </c>
      <c r="B130" s="44" t="s">
        <v>413</v>
      </c>
      <c r="C130" s="141">
        <v>2183.7957000000001</v>
      </c>
      <c r="D130" s="141">
        <v>2183.7957000000001</v>
      </c>
      <c r="E130" s="47"/>
      <c r="F130" s="135"/>
    </row>
    <row r="131" spans="1:6" ht="23.25">
      <c r="A131" s="42" t="s">
        <v>285</v>
      </c>
      <c r="B131" s="44" t="s">
        <v>414</v>
      </c>
      <c r="C131" s="141">
        <v>2183.7957000000001</v>
      </c>
      <c r="D131" s="141">
        <v>2183.7957000000001</v>
      </c>
      <c r="E131" s="47"/>
      <c r="F131" s="135"/>
    </row>
    <row r="132" spans="1:6">
      <c r="A132" s="42" t="s">
        <v>287</v>
      </c>
      <c r="B132" s="44" t="s">
        <v>415</v>
      </c>
      <c r="C132" s="141"/>
      <c r="D132" s="141">
        <v>2183.7957000000001</v>
      </c>
      <c r="E132" s="47"/>
      <c r="F132" s="135"/>
    </row>
    <row r="133" spans="1:6">
      <c r="A133" s="42" t="s">
        <v>256</v>
      </c>
      <c r="B133" s="44" t="s">
        <v>416</v>
      </c>
      <c r="C133" s="141">
        <v>1.6</v>
      </c>
      <c r="D133" s="141">
        <v>1.6</v>
      </c>
      <c r="E133" s="47"/>
      <c r="F133" s="135"/>
    </row>
    <row r="134" spans="1:6" ht="23.25">
      <c r="A134" s="42" t="s">
        <v>283</v>
      </c>
      <c r="B134" s="44" t="s">
        <v>417</v>
      </c>
      <c r="C134" s="141">
        <v>1.6</v>
      </c>
      <c r="D134" s="141">
        <v>1.6</v>
      </c>
      <c r="E134" s="47"/>
      <c r="F134" s="135"/>
    </row>
    <row r="135" spans="1:6" ht="23.25">
      <c r="A135" s="42" t="s">
        <v>285</v>
      </c>
      <c r="B135" s="44" t="s">
        <v>418</v>
      </c>
      <c r="C135" s="141">
        <v>1.6</v>
      </c>
      <c r="D135" s="141">
        <v>1.6</v>
      </c>
      <c r="E135" s="47"/>
      <c r="F135" s="135"/>
    </row>
    <row r="136" spans="1:6">
      <c r="A136" s="42" t="s">
        <v>287</v>
      </c>
      <c r="B136" s="44" t="s">
        <v>419</v>
      </c>
      <c r="C136" s="141"/>
      <c r="D136" s="141">
        <v>1.6</v>
      </c>
      <c r="E136" s="47"/>
      <c r="F136" s="135"/>
    </row>
    <row r="137" spans="1:6" ht="23.25">
      <c r="A137" s="42" t="s">
        <v>420</v>
      </c>
      <c r="B137" s="44" t="s">
        <v>421</v>
      </c>
      <c r="C137" s="141">
        <v>30</v>
      </c>
      <c r="D137" s="141">
        <v>28</v>
      </c>
      <c r="E137" s="47"/>
      <c r="F137" s="135"/>
    </row>
    <row r="138" spans="1:6" ht="23.25">
      <c r="A138" s="42" t="s">
        <v>283</v>
      </c>
      <c r="B138" s="44" t="s">
        <v>422</v>
      </c>
      <c r="C138" s="141">
        <v>30</v>
      </c>
      <c r="D138" s="141">
        <v>28</v>
      </c>
      <c r="E138" s="47"/>
      <c r="F138" s="135"/>
    </row>
    <row r="139" spans="1:6" ht="23.25">
      <c r="A139" s="42" t="s">
        <v>285</v>
      </c>
      <c r="B139" s="44" t="s">
        <v>423</v>
      </c>
      <c r="C139" s="141">
        <v>30</v>
      </c>
      <c r="D139" s="141">
        <v>28</v>
      </c>
      <c r="E139" s="47"/>
      <c r="F139" s="135"/>
    </row>
    <row r="140" spans="1:6">
      <c r="A140" s="42" t="s">
        <v>287</v>
      </c>
      <c r="B140" s="44" t="s">
        <v>424</v>
      </c>
      <c r="C140" s="141"/>
      <c r="D140" s="141">
        <v>28</v>
      </c>
      <c r="E140" s="47"/>
      <c r="F140" s="135"/>
    </row>
    <row r="141" spans="1:6" ht="23.25">
      <c r="A141" s="42" t="s">
        <v>420</v>
      </c>
      <c r="B141" s="44" t="s">
        <v>425</v>
      </c>
      <c r="C141" s="141">
        <v>16759.847269999998</v>
      </c>
      <c r="D141" s="141">
        <v>16637.063130000002</v>
      </c>
      <c r="E141" s="47"/>
      <c r="F141" s="135"/>
    </row>
    <row r="142" spans="1:6" ht="45.75">
      <c r="A142" s="42" t="s">
        <v>259</v>
      </c>
      <c r="B142" s="44" t="s">
        <v>426</v>
      </c>
      <c r="C142" s="141">
        <v>14827.3</v>
      </c>
      <c r="D142" s="141">
        <v>14819.53261</v>
      </c>
      <c r="E142" s="47"/>
      <c r="F142" s="135"/>
    </row>
    <row r="143" spans="1:6">
      <c r="A143" s="42" t="s">
        <v>427</v>
      </c>
      <c r="B143" s="44" t="s">
        <v>428</v>
      </c>
      <c r="C143" s="141">
        <v>14827.3</v>
      </c>
      <c r="D143" s="141">
        <v>14819.53261</v>
      </c>
      <c r="E143" s="47"/>
      <c r="F143" s="135"/>
    </row>
    <row r="144" spans="1:6">
      <c r="A144" s="42" t="s">
        <v>429</v>
      </c>
      <c r="B144" s="44" t="s">
        <v>430</v>
      </c>
      <c r="C144" s="141"/>
      <c r="D144" s="141">
        <v>11387.786380000001</v>
      </c>
      <c r="E144" s="47"/>
      <c r="F144" s="135"/>
    </row>
    <row r="145" spans="1:6" ht="34.5">
      <c r="A145" s="42" t="s">
        <v>431</v>
      </c>
      <c r="B145" s="44" t="s">
        <v>432</v>
      </c>
      <c r="C145" s="141"/>
      <c r="D145" s="141">
        <v>3431.7462300000002</v>
      </c>
      <c r="E145" s="47"/>
      <c r="F145" s="135"/>
    </row>
    <row r="146" spans="1:6" ht="23.25">
      <c r="A146" s="42" t="s">
        <v>283</v>
      </c>
      <c r="B146" s="44" t="s">
        <v>433</v>
      </c>
      <c r="C146" s="141">
        <v>1923.54727</v>
      </c>
      <c r="D146" s="141">
        <v>1808.53052</v>
      </c>
      <c r="E146" s="47"/>
      <c r="F146" s="135"/>
    </row>
    <row r="147" spans="1:6" ht="23.25">
      <c r="A147" s="42" t="s">
        <v>285</v>
      </c>
      <c r="B147" s="44" t="s">
        <v>434</v>
      </c>
      <c r="C147" s="141">
        <v>1923.54727</v>
      </c>
      <c r="D147" s="141">
        <v>1808.53052</v>
      </c>
      <c r="E147" s="47"/>
      <c r="F147" s="135"/>
    </row>
    <row r="148" spans="1:6">
      <c r="A148" s="42" t="s">
        <v>287</v>
      </c>
      <c r="B148" s="44" t="s">
        <v>435</v>
      </c>
      <c r="C148" s="141"/>
      <c r="D148" s="141">
        <v>1451.12564</v>
      </c>
      <c r="E148" s="47"/>
      <c r="F148" s="135"/>
    </row>
    <row r="149" spans="1:6">
      <c r="A149" s="42" t="s">
        <v>289</v>
      </c>
      <c r="B149" s="44" t="s">
        <v>436</v>
      </c>
      <c r="C149" s="141"/>
      <c r="D149" s="141">
        <v>357.40487999999999</v>
      </c>
      <c r="E149" s="47"/>
      <c r="F149" s="135"/>
    </row>
    <row r="150" spans="1:6">
      <c r="A150" s="42" t="s">
        <v>272</v>
      </c>
      <c r="B150" s="44" t="s">
        <v>437</v>
      </c>
      <c r="C150" s="141">
        <v>9</v>
      </c>
      <c r="D150" s="141">
        <v>9</v>
      </c>
      <c r="E150" s="47"/>
      <c r="F150" s="135"/>
    </row>
    <row r="151" spans="1:6">
      <c r="A151" s="42" t="s">
        <v>274</v>
      </c>
      <c r="B151" s="44" t="s">
        <v>438</v>
      </c>
      <c r="C151" s="141">
        <v>9</v>
      </c>
      <c r="D151" s="141">
        <v>9</v>
      </c>
      <c r="E151" s="47"/>
      <c r="F151" s="135"/>
    </row>
    <row r="152" spans="1:6">
      <c r="A152" s="42" t="s">
        <v>276</v>
      </c>
      <c r="B152" s="44" t="s">
        <v>439</v>
      </c>
      <c r="C152" s="141"/>
      <c r="D152" s="141">
        <v>9</v>
      </c>
      <c r="E152" s="47"/>
      <c r="F152" s="135"/>
    </row>
    <row r="153" spans="1:6">
      <c r="A153" s="42" t="s">
        <v>411</v>
      </c>
      <c r="B153" s="44" t="s">
        <v>440</v>
      </c>
      <c r="C153" s="141">
        <v>4650</v>
      </c>
      <c r="D153" s="141">
        <v>4650</v>
      </c>
      <c r="E153" s="47"/>
      <c r="F153" s="135"/>
    </row>
    <row r="154" spans="1:6" ht="23.25">
      <c r="A154" s="42" t="s">
        <v>283</v>
      </c>
      <c r="B154" s="44" t="s">
        <v>441</v>
      </c>
      <c r="C154" s="141">
        <v>4650</v>
      </c>
      <c r="D154" s="141">
        <v>4650</v>
      </c>
      <c r="E154" s="47"/>
      <c r="F154" s="135"/>
    </row>
    <row r="155" spans="1:6" ht="23.25">
      <c r="A155" s="42" t="s">
        <v>285</v>
      </c>
      <c r="B155" s="44" t="s">
        <v>442</v>
      </c>
      <c r="C155" s="141">
        <v>4650</v>
      </c>
      <c r="D155" s="141">
        <v>4650</v>
      </c>
      <c r="E155" s="47"/>
      <c r="F155" s="135"/>
    </row>
    <row r="156" spans="1:6">
      <c r="A156" s="42" t="s">
        <v>287</v>
      </c>
      <c r="B156" s="44" t="s">
        <v>443</v>
      </c>
      <c r="C156" s="141"/>
      <c r="D156" s="141">
        <v>4650</v>
      </c>
      <c r="E156" s="47"/>
      <c r="F156" s="135"/>
    </row>
    <row r="157" spans="1:6">
      <c r="A157" s="42" t="s">
        <v>330</v>
      </c>
      <c r="B157" s="44" t="s">
        <v>444</v>
      </c>
      <c r="C157" s="141">
        <v>987.92</v>
      </c>
      <c r="D157" s="141">
        <v>987.77741000000003</v>
      </c>
      <c r="E157" s="47"/>
      <c r="F157" s="135"/>
    </row>
    <row r="158" spans="1:6" ht="23.25">
      <c r="A158" s="42" t="s">
        <v>283</v>
      </c>
      <c r="B158" s="44" t="s">
        <v>445</v>
      </c>
      <c r="C158" s="141">
        <v>987.92</v>
      </c>
      <c r="D158" s="141">
        <v>987.77741000000003</v>
      </c>
      <c r="E158" s="47"/>
      <c r="F158" s="135"/>
    </row>
    <row r="159" spans="1:6" ht="23.25">
      <c r="A159" s="42" t="s">
        <v>285</v>
      </c>
      <c r="B159" s="44" t="s">
        <v>446</v>
      </c>
      <c r="C159" s="141">
        <v>987.92</v>
      </c>
      <c r="D159" s="141">
        <v>987.77741000000003</v>
      </c>
      <c r="E159" s="47"/>
      <c r="F159" s="135"/>
    </row>
    <row r="160" spans="1:6">
      <c r="A160" s="42" t="s">
        <v>287</v>
      </c>
      <c r="B160" s="44" t="s">
        <v>447</v>
      </c>
      <c r="C160" s="141"/>
      <c r="D160" s="141">
        <v>987.77741000000003</v>
      </c>
      <c r="E160" s="47"/>
      <c r="F160" s="135"/>
    </row>
    <row r="161" spans="1:6">
      <c r="A161" s="42" t="s">
        <v>448</v>
      </c>
      <c r="B161" s="44" t="s">
        <v>449</v>
      </c>
      <c r="C161" s="141">
        <v>1</v>
      </c>
      <c r="D161" s="141"/>
      <c r="E161" s="47"/>
      <c r="F161" s="135"/>
    </row>
    <row r="162" spans="1:6">
      <c r="A162" s="42" t="s">
        <v>450</v>
      </c>
      <c r="B162" s="44" t="s">
        <v>451</v>
      </c>
      <c r="C162" s="141">
        <v>1</v>
      </c>
      <c r="D162" s="141"/>
      <c r="E162" s="47"/>
      <c r="F162" s="135"/>
    </row>
    <row r="163" spans="1:6">
      <c r="A163" s="42" t="s">
        <v>448</v>
      </c>
      <c r="B163" s="44" t="s">
        <v>452</v>
      </c>
      <c r="C163" s="141">
        <v>1</v>
      </c>
      <c r="D163" s="141"/>
      <c r="E163" s="47"/>
      <c r="F163" s="135"/>
    </row>
    <row r="164" spans="1:6">
      <c r="A164" s="42" t="s">
        <v>243</v>
      </c>
      <c r="B164" s="44" t="s">
        <v>453</v>
      </c>
      <c r="C164" s="141">
        <v>881.64940000000001</v>
      </c>
      <c r="D164" s="141">
        <v>881.64940000000001</v>
      </c>
      <c r="E164" s="47"/>
      <c r="F164" s="135"/>
    </row>
    <row r="165" spans="1:6">
      <c r="A165" s="42" t="s">
        <v>454</v>
      </c>
      <c r="B165" s="44" t="s">
        <v>455</v>
      </c>
      <c r="C165" s="141">
        <v>881.64940000000001</v>
      </c>
      <c r="D165" s="141">
        <v>881.64940000000001</v>
      </c>
      <c r="E165" s="47"/>
      <c r="F165" s="135"/>
    </row>
    <row r="166" spans="1:6">
      <c r="A166" s="42" t="s">
        <v>456</v>
      </c>
      <c r="B166" s="44" t="s">
        <v>457</v>
      </c>
      <c r="C166" s="141">
        <v>545.74791000000005</v>
      </c>
      <c r="D166" s="141">
        <v>545.74791000000005</v>
      </c>
      <c r="E166" s="47"/>
      <c r="F166" s="135"/>
    </row>
    <row r="167" spans="1:6" ht="34.5">
      <c r="A167" s="42" t="s">
        <v>458</v>
      </c>
      <c r="B167" s="44" t="s">
        <v>459</v>
      </c>
      <c r="C167" s="141"/>
      <c r="D167" s="141">
        <v>545.74791000000005</v>
      </c>
      <c r="E167" s="47"/>
      <c r="F167" s="135"/>
    </row>
    <row r="168" spans="1:6" s="149" customFormat="1">
      <c r="A168" s="152" t="s">
        <v>243</v>
      </c>
      <c r="B168" s="153" t="s">
        <v>460</v>
      </c>
      <c r="C168" s="154">
        <v>335.90148999999997</v>
      </c>
      <c r="D168" s="155">
        <v>335.90148999999997</v>
      </c>
      <c r="E168" s="47"/>
      <c r="F168" s="148"/>
    </row>
    <row r="169" spans="1:6" s="162" customFormat="1" ht="24" customHeight="1">
      <c r="A169" s="156"/>
      <c r="B169" s="157"/>
      <c r="C169" s="158"/>
      <c r="D169" s="159"/>
      <c r="E169" s="160"/>
      <c r="F169" s="161"/>
    </row>
    <row r="170" spans="1:6" s="149" customFormat="1" ht="15" customHeight="1">
      <c r="A170" s="150"/>
      <c r="B170" s="151"/>
      <c r="C170" s="151"/>
      <c r="D170" s="151"/>
      <c r="E170" s="11"/>
    </row>
  </sheetData>
  <mergeCells count="5">
    <mergeCell ref="A5:D5"/>
    <mergeCell ref="A7:A9"/>
    <mergeCell ref="B7:B9"/>
    <mergeCell ref="C7:C9"/>
    <mergeCell ref="D7:D9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7"/>
  <sheetViews>
    <sheetView zoomScaleNormal="100" workbookViewId="0">
      <selection activeCell="G8" sqref="G8"/>
    </sheetView>
  </sheetViews>
  <sheetFormatPr defaultColWidth="8.85546875" defaultRowHeight="15"/>
  <cols>
    <col min="1" max="1" width="70" style="1" customWidth="1"/>
    <col min="2" max="2" width="14.28515625" style="1" customWidth="1"/>
    <col min="3" max="3" width="12.7109375" style="1" hidden="1" customWidth="1"/>
    <col min="4" max="4" width="33.7109375" style="128" customWidth="1"/>
    <col min="5" max="5" width="12.7109375" style="1" hidden="1" customWidth="1"/>
    <col min="6" max="6" width="8.85546875" style="1" hidden="1" customWidth="1"/>
    <col min="7" max="7" width="8.85546875" style="1"/>
    <col min="8" max="8" width="14.28515625" style="1" bestFit="1" customWidth="1"/>
    <col min="9" max="9" width="25.7109375" style="1" customWidth="1"/>
    <col min="10" max="255" width="8.85546875" style="1"/>
    <col min="256" max="256" width="70" style="1" customWidth="1"/>
    <col min="257" max="257" width="14.28515625" style="1" customWidth="1"/>
    <col min="258" max="258" width="0" style="1" hidden="1" customWidth="1"/>
    <col min="259" max="259" width="30.5703125" style="1" customWidth="1"/>
    <col min="260" max="261" width="0" style="1" hidden="1" customWidth="1"/>
    <col min="262" max="262" width="2.140625" style="1" customWidth="1"/>
    <col min="263" max="264" width="8.85546875" style="1"/>
    <col min="265" max="265" width="25.7109375" style="1" customWidth="1"/>
    <col min="266" max="511" width="8.85546875" style="1"/>
    <col min="512" max="512" width="70" style="1" customWidth="1"/>
    <col min="513" max="513" width="14.28515625" style="1" customWidth="1"/>
    <col min="514" max="514" width="0" style="1" hidden="1" customWidth="1"/>
    <col min="515" max="515" width="30.5703125" style="1" customWidth="1"/>
    <col min="516" max="517" width="0" style="1" hidden="1" customWidth="1"/>
    <col min="518" max="518" width="2.140625" style="1" customWidth="1"/>
    <col min="519" max="520" width="8.85546875" style="1"/>
    <col min="521" max="521" width="25.7109375" style="1" customWidth="1"/>
    <col min="522" max="767" width="8.85546875" style="1"/>
    <col min="768" max="768" width="70" style="1" customWidth="1"/>
    <col min="769" max="769" width="14.28515625" style="1" customWidth="1"/>
    <col min="770" max="770" width="0" style="1" hidden="1" customWidth="1"/>
    <col min="771" max="771" width="30.5703125" style="1" customWidth="1"/>
    <col min="772" max="773" width="0" style="1" hidden="1" customWidth="1"/>
    <col min="774" max="774" width="2.140625" style="1" customWidth="1"/>
    <col min="775" max="776" width="8.85546875" style="1"/>
    <col min="777" max="777" width="25.7109375" style="1" customWidth="1"/>
    <col min="778" max="1023" width="8.85546875" style="1"/>
    <col min="1024" max="1024" width="70" style="1" customWidth="1"/>
    <col min="1025" max="1025" width="14.28515625" style="1" customWidth="1"/>
    <col min="1026" max="1026" width="0" style="1" hidden="1" customWidth="1"/>
    <col min="1027" max="1027" width="30.5703125" style="1" customWidth="1"/>
    <col min="1028" max="1029" width="0" style="1" hidden="1" customWidth="1"/>
    <col min="1030" max="1030" width="2.140625" style="1" customWidth="1"/>
    <col min="1031" max="1032" width="8.85546875" style="1"/>
    <col min="1033" max="1033" width="25.7109375" style="1" customWidth="1"/>
    <col min="1034" max="1279" width="8.85546875" style="1"/>
    <col min="1280" max="1280" width="70" style="1" customWidth="1"/>
    <col min="1281" max="1281" width="14.28515625" style="1" customWidth="1"/>
    <col min="1282" max="1282" width="0" style="1" hidden="1" customWidth="1"/>
    <col min="1283" max="1283" width="30.5703125" style="1" customWidth="1"/>
    <col min="1284" max="1285" width="0" style="1" hidden="1" customWidth="1"/>
    <col min="1286" max="1286" width="2.140625" style="1" customWidth="1"/>
    <col min="1287" max="1288" width="8.85546875" style="1"/>
    <col min="1289" max="1289" width="25.7109375" style="1" customWidth="1"/>
    <col min="1290" max="1535" width="8.85546875" style="1"/>
    <col min="1536" max="1536" width="70" style="1" customWidth="1"/>
    <col min="1537" max="1537" width="14.28515625" style="1" customWidth="1"/>
    <col min="1538" max="1538" width="0" style="1" hidden="1" customWidth="1"/>
    <col min="1539" max="1539" width="30.5703125" style="1" customWidth="1"/>
    <col min="1540" max="1541" width="0" style="1" hidden="1" customWidth="1"/>
    <col min="1542" max="1542" width="2.140625" style="1" customWidth="1"/>
    <col min="1543" max="1544" width="8.85546875" style="1"/>
    <col min="1545" max="1545" width="25.7109375" style="1" customWidth="1"/>
    <col min="1546" max="1791" width="8.85546875" style="1"/>
    <col min="1792" max="1792" width="70" style="1" customWidth="1"/>
    <col min="1793" max="1793" width="14.28515625" style="1" customWidth="1"/>
    <col min="1794" max="1794" width="0" style="1" hidden="1" customWidth="1"/>
    <col min="1795" max="1795" width="30.5703125" style="1" customWidth="1"/>
    <col min="1796" max="1797" width="0" style="1" hidden="1" customWidth="1"/>
    <col min="1798" max="1798" width="2.140625" style="1" customWidth="1"/>
    <col min="1799" max="1800" width="8.85546875" style="1"/>
    <col min="1801" max="1801" width="25.7109375" style="1" customWidth="1"/>
    <col min="1802" max="2047" width="8.85546875" style="1"/>
    <col min="2048" max="2048" width="70" style="1" customWidth="1"/>
    <col min="2049" max="2049" width="14.28515625" style="1" customWidth="1"/>
    <col min="2050" max="2050" width="0" style="1" hidden="1" customWidth="1"/>
    <col min="2051" max="2051" width="30.5703125" style="1" customWidth="1"/>
    <col min="2052" max="2053" width="0" style="1" hidden="1" customWidth="1"/>
    <col min="2054" max="2054" width="2.140625" style="1" customWidth="1"/>
    <col min="2055" max="2056" width="8.85546875" style="1"/>
    <col min="2057" max="2057" width="25.7109375" style="1" customWidth="1"/>
    <col min="2058" max="2303" width="8.85546875" style="1"/>
    <col min="2304" max="2304" width="70" style="1" customWidth="1"/>
    <col min="2305" max="2305" width="14.28515625" style="1" customWidth="1"/>
    <col min="2306" max="2306" width="0" style="1" hidden="1" customWidth="1"/>
    <col min="2307" max="2307" width="30.5703125" style="1" customWidth="1"/>
    <col min="2308" max="2309" width="0" style="1" hidden="1" customWidth="1"/>
    <col min="2310" max="2310" width="2.140625" style="1" customWidth="1"/>
    <col min="2311" max="2312" width="8.85546875" style="1"/>
    <col min="2313" max="2313" width="25.7109375" style="1" customWidth="1"/>
    <col min="2314" max="2559" width="8.85546875" style="1"/>
    <col min="2560" max="2560" width="70" style="1" customWidth="1"/>
    <col min="2561" max="2561" width="14.28515625" style="1" customWidth="1"/>
    <col min="2562" max="2562" width="0" style="1" hidden="1" customWidth="1"/>
    <col min="2563" max="2563" width="30.5703125" style="1" customWidth="1"/>
    <col min="2564" max="2565" width="0" style="1" hidden="1" customWidth="1"/>
    <col min="2566" max="2566" width="2.140625" style="1" customWidth="1"/>
    <col min="2567" max="2568" width="8.85546875" style="1"/>
    <col min="2569" max="2569" width="25.7109375" style="1" customWidth="1"/>
    <col min="2570" max="2815" width="8.85546875" style="1"/>
    <col min="2816" max="2816" width="70" style="1" customWidth="1"/>
    <col min="2817" max="2817" width="14.28515625" style="1" customWidth="1"/>
    <col min="2818" max="2818" width="0" style="1" hidden="1" customWidth="1"/>
    <col min="2819" max="2819" width="30.5703125" style="1" customWidth="1"/>
    <col min="2820" max="2821" width="0" style="1" hidden="1" customWidth="1"/>
    <col min="2822" max="2822" width="2.140625" style="1" customWidth="1"/>
    <col min="2823" max="2824" width="8.85546875" style="1"/>
    <col min="2825" max="2825" width="25.7109375" style="1" customWidth="1"/>
    <col min="2826" max="3071" width="8.85546875" style="1"/>
    <col min="3072" max="3072" width="70" style="1" customWidth="1"/>
    <col min="3073" max="3073" width="14.28515625" style="1" customWidth="1"/>
    <col min="3074" max="3074" width="0" style="1" hidden="1" customWidth="1"/>
    <col min="3075" max="3075" width="30.5703125" style="1" customWidth="1"/>
    <col min="3076" max="3077" width="0" style="1" hidden="1" customWidth="1"/>
    <col min="3078" max="3078" width="2.140625" style="1" customWidth="1"/>
    <col min="3079" max="3080" width="8.85546875" style="1"/>
    <col min="3081" max="3081" width="25.7109375" style="1" customWidth="1"/>
    <col min="3082" max="3327" width="8.85546875" style="1"/>
    <col min="3328" max="3328" width="70" style="1" customWidth="1"/>
    <col min="3329" max="3329" width="14.28515625" style="1" customWidth="1"/>
    <col min="3330" max="3330" width="0" style="1" hidden="1" customWidth="1"/>
    <col min="3331" max="3331" width="30.5703125" style="1" customWidth="1"/>
    <col min="3332" max="3333" width="0" style="1" hidden="1" customWidth="1"/>
    <col min="3334" max="3334" width="2.140625" style="1" customWidth="1"/>
    <col min="3335" max="3336" width="8.85546875" style="1"/>
    <col min="3337" max="3337" width="25.7109375" style="1" customWidth="1"/>
    <col min="3338" max="3583" width="8.85546875" style="1"/>
    <col min="3584" max="3584" width="70" style="1" customWidth="1"/>
    <col min="3585" max="3585" width="14.28515625" style="1" customWidth="1"/>
    <col min="3586" max="3586" width="0" style="1" hidden="1" customWidth="1"/>
    <col min="3587" max="3587" width="30.5703125" style="1" customWidth="1"/>
    <col min="3588" max="3589" width="0" style="1" hidden="1" customWidth="1"/>
    <col min="3590" max="3590" width="2.140625" style="1" customWidth="1"/>
    <col min="3591" max="3592" width="8.85546875" style="1"/>
    <col min="3593" max="3593" width="25.7109375" style="1" customWidth="1"/>
    <col min="3594" max="3839" width="8.85546875" style="1"/>
    <col min="3840" max="3840" width="70" style="1" customWidth="1"/>
    <col min="3841" max="3841" width="14.28515625" style="1" customWidth="1"/>
    <col min="3842" max="3842" width="0" style="1" hidden="1" customWidth="1"/>
    <col min="3843" max="3843" width="30.5703125" style="1" customWidth="1"/>
    <col min="3844" max="3845" width="0" style="1" hidden="1" customWidth="1"/>
    <col min="3846" max="3846" width="2.140625" style="1" customWidth="1"/>
    <col min="3847" max="3848" width="8.85546875" style="1"/>
    <col min="3849" max="3849" width="25.7109375" style="1" customWidth="1"/>
    <col min="3850" max="4095" width="8.85546875" style="1"/>
    <col min="4096" max="4096" width="70" style="1" customWidth="1"/>
    <col min="4097" max="4097" width="14.28515625" style="1" customWidth="1"/>
    <col min="4098" max="4098" width="0" style="1" hidden="1" customWidth="1"/>
    <col min="4099" max="4099" width="30.5703125" style="1" customWidth="1"/>
    <col min="4100" max="4101" width="0" style="1" hidden="1" customWidth="1"/>
    <col min="4102" max="4102" width="2.140625" style="1" customWidth="1"/>
    <col min="4103" max="4104" width="8.85546875" style="1"/>
    <col min="4105" max="4105" width="25.7109375" style="1" customWidth="1"/>
    <col min="4106" max="4351" width="8.85546875" style="1"/>
    <col min="4352" max="4352" width="70" style="1" customWidth="1"/>
    <col min="4353" max="4353" width="14.28515625" style="1" customWidth="1"/>
    <col min="4354" max="4354" width="0" style="1" hidden="1" customWidth="1"/>
    <col min="4355" max="4355" width="30.5703125" style="1" customWidth="1"/>
    <col min="4356" max="4357" width="0" style="1" hidden="1" customWidth="1"/>
    <col min="4358" max="4358" width="2.140625" style="1" customWidth="1"/>
    <col min="4359" max="4360" width="8.85546875" style="1"/>
    <col min="4361" max="4361" width="25.7109375" style="1" customWidth="1"/>
    <col min="4362" max="4607" width="8.85546875" style="1"/>
    <col min="4608" max="4608" width="70" style="1" customWidth="1"/>
    <col min="4609" max="4609" width="14.28515625" style="1" customWidth="1"/>
    <col min="4610" max="4610" width="0" style="1" hidden="1" customWidth="1"/>
    <col min="4611" max="4611" width="30.5703125" style="1" customWidth="1"/>
    <col min="4612" max="4613" width="0" style="1" hidden="1" customWidth="1"/>
    <col min="4614" max="4614" width="2.140625" style="1" customWidth="1"/>
    <col min="4615" max="4616" width="8.85546875" style="1"/>
    <col min="4617" max="4617" width="25.7109375" style="1" customWidth="1"/>
    <col min="4618" max="4863" width="8.85546875" style="1"/>
    <col min="4864" max="4864" width="70" style="1" customWidth="1"/>
    <col min="4865" max="4865" width="14.28515625" style="1" customWidth="1"/>
    <col min="4866" max="4866" width="0" style="1" hidden="1" customWidth="1"/>
    <col min="4867" max="4867" width="30.5703125" style="1" customWidth="1"/>
    <col min="4868" max="4869" width="0" style="1" hidden="1" customWidth="1"/>
    <col min="4870" max="4870" width="2.140625" style="1" customWidth="1"/>
    <col min="4871" max="4872" width="8.85546875" style="1"/>
    <col min="4873" max="4873" width="25.7109375" style="1" customWidth="1"/>
    <col min="4874" max="5119" width="8.85546875" style="1"/>
    <col min="5120" max="5120" width="70" style="1" customWidth="1"/>
    <col min="5121" max="5121" width="14.28515625" style="1" customWidth="1"/>
    <col min="5122" max="5122" width="0" style="1" hidden="1" customWidth="1"/>
    <col min="5123" max="5123" width="30.5703125" style="1" customWidth="1"/>
    <col min="5124" max="5125" width="0" style="1" hidden="1" customWidth="1"/>
    <col min="5126" max="5126" width="2.140625" style="1" customWidth="1"/>
    <col min="5127" max="5128" width="8.85546875" style="1"/>
    <col min="5129" max="5129" width="25.7109375" style="1" customWidth="1"/>
    <col min="5130" max="5375" width="8.85546875" style="1"/>
    <col min="5376" max="5376" width="70" style="1" customWidth="1"/>
    <col min="5377" max="5377" width="14.28515625" style="1" customWidth="1"/>
    <col min="5378" max="5378" width="0" style="1" hidden="1" customWidth="1"/>
    <col min="5379" max="5379" width="30.5703125" style="1" customWidth="1"/>
    <col min="5380" max="5381" width="0" style="1" hidden="1" customWidth="1"/>
    <col min="5382" max="5382" width="2.140625" style="1" customWidth="1"/>
    <col min="5383" max="5384" width="8.85546875" style="1"/>
    <col min="5385" max="5385" width="25.7109375" style="1" customWidth="1"/>
    <col min="5386" max="5631" width="8.85546875" style="1"/>
    <col min="5632" max="5632" width="70" style="1" customWidth="1"/>
    <col min="5633" max="5633" width="14.28515625" style="1" customWidth="1"/>
    <col min="5634" max="5634" width="0" style="1" hidden="1" customWidth="1"/>
    <col min="5635" max="5635" width="30.5703125" style="1" customWidth="1"/>
    <col min="5636" max="5637" width="0" style="1" hidden="1" customWidth="1"/>
    <col min="5638" max="5638" width="2.140625" style="1" customWidth="1"/>
    <col min="5639" max="5640" width="8.85546875" style="1"/>
    <col min="5641" max="5641" width="25.7109375" style="1" customWidth="1"/>
    <col min="5642" max="5887" width="8.85546875" style="1"/>
    <col min="5888" max="5888" width="70" style="1" customWidth="1"/>
    <col min="5889" max="5889" width="14.28515625" style="1" customWidth="1"/>
    <col min="5890" max="5890" width="0" style="1" hidden="1" customWidth="1"/>
    <col min="5891" max="5891" width="30.5703125" style="1" customWidth="1"/>
    <col min="5892" max="5893" width="0" style="1" hidden="1" customWidth="1"/>
    <col min="5894" max="5894" width="2.140625" style="1" customWidth="1"/>
    <col min="5895" max="5896" width="8.85546875" style="1"/>
    <col min="5897" max="5897" width="25.7109375" style="1" customWidth="1"/>
    <col min="5898" max="6143" width="8.85546875" style="1"/>
    <col min="6144" max="6144" width="70" style="1" customWidth="1"/>
    <col min="6145" max="6145" width="14.28515625" style="1" customWidth="1"/>
    <col min="6146" max="6146" width="0" style="1" hidden="1" customWidth="1"/>
    <col min="6147" max="6147" width="30.5703125" style="1" customWidth="1"/>
    <col min="6148" max="6149" width="0" style="1" hidden="1" customWidth="1"/>
    <col min="6150" max="6150" width="2.140625" style="1" customWidth="1"/>
    <col min="6151" max="6152" width="8.85546875" style="1"/>
    <col min="6153" max="6153" width="25.7109375" style="1" customWidth="1"/>
    <col min="6154" max="6399" width="8.85546875" style="1"/>
    <col min="6400" max="6400" width="70" style="1" customWidth="1"/>
    <col min="6401" max="6401" width="14.28515625" style="1" customWidth="1"/>
    <col min="6402" max="6402" width="0" style="1" hidden="1" customWidth="1"/>
    <col min="6403" max="6403" width="30.5703125" style="1" customWidth="1"/>
    <col min="6404" max="6405" width="0" style="1" hidden="1" customWidth="1"/>
    <col min="6406" max="6406" width="2.140625" style="1" customWidth="1"/>
    <col min="6407" max="6408" width="8.85546875" style="1"/>
    <col min="6409" max="6409" width="25.7109375" style="1" customWidth="1"/>
    <col min="6410" max="6655" width="8.85546875" style="1"/>
    <col min="6656" max="6656" width="70" style="1" customWidth="1"/>
    <col min="6657" max="6657" width="14.28515625" style="1" customWidth="1"/>
    <col min="6658" max="6658" width="0" style="1" hidden="1" customWidth="1"/>
    <col min="6659" max="6659" width="30.5703125" style="1" customWidth="1"/>
    <col min="6660" max="6661" width="0" style="1" hidden="1" customWidth="1"/>
    <col min="6662" max="6662" width="2.140625" style="1" customWidth="1"/>
    <col min="6663" max="6664" width="8.85546875" style="1"/>
    <col min="6665" max="6665" width="25.7109375" style="1" customWidth="1"/>
    <col min="6666" max="6911" width="8.85546875" style="1"/>
    <col min="6912" max="6912" width="70" style="1" customWidth="1"/>
    <col min="6913" max="6913" width="14.28515625" style="1" customWidth="1"/>
    <col min="6914" max="6914" width="0" style="1" hidden="1" customWidth="1"/>
    <col min="6915" max="6915" width="30.5703125" style="1" customWidth="1"/>
    <col min="6916" max="6917" width="0" style="1" hidden="1" customWidth="1"/>
    <col min="6918" max="6918" width="2.140625" style="1" customWidth="1"/>
    <col min="6919" max="6920" width="8.85546875" style="1"/>
    <col min="6921" max="6921" width="25.7109375" style="1" customWidth="1"/>
    <col min="6922" max="7167" width="8.85546875" style="1"/>
    <col min="7168" max="7168" width="70" style="1" customWidth="1"/>
    <col min="7169" max="7169" width="14.28515625" style="1" customWidth="1"/>
    <col min="7170" max="7170" width="0" style="1" hidden="1" customWidth="1"/>
    <col min="7171" max="7171" width="30.5703125" style="1" customWidth="1"/>
    <col min="7172" max="7173" width="0" style="1" hidden="1" customWidth="1"/>
    <col min="7174" max="7174" width="2.140625" style="1" customWidth="1"/>
    <col min="7175" max="7176" width="8.85546875" style="1"/>
    <col min="7177" max="7177" width="25.7109375" style="1" customWidth="1"/>
    <col min="7178" max="7423" width="8.85546875" style="1"/>
    <col min="7424" max="7424" width="70" style="1" customWidth="1"/>
    <col min="7425" max="7425" width="14.28515625" style="1" customWidth="1"/>
    <col min="7426" max="7426" width="0" style="1" hidden="1" customWidth="1"/>
    <col min="7427" max="7427" width="30.5703125" style="1" customWidth="1"/>
    <col min="7428" max="7429" width="0" style="1" hidden="1" customWidth="1"/>
    <col min="7430" max="7430" width="2.140625" style="1" customWidth="1"/>
    <col min="7431" max="7432" width="8.85546875" style="1"/>
    <col min="7433" max="7433" width="25.7109375" style="1" customWidth="1"/>
    <col min="7434" max="7679" width="8.85546875" style="1"/>
    <col min="7680" max="7680" width="70" style="1" customWidth="1"/>
    <col min="7681" max="7681" width="14.28515625" style="1" customWidth="1"/>
    <col min="7682" max="7682" width="0" style="1" hidden="1" customWidth="1"/>
    <col min="7683" max="7683" width="30.5703125" style="1" customWidth="1"/>
    <col min="7684" max="7685" width="0" style="1" hidden="1" customWidth="1"/>
    <col min="7686" max="7686" width="2.140625" style="1" customWidth="1"/>
    <col min="7687" max="7688" width="8.85546875" style="1"/>
    <col min="7689" max="7689" width="25.7109375" style="1" customWidth="1"/>
    <col min="7690" max="7935" width="8.85546875" style="1"/>
    <col min="7936" max="7936" width="70" style="1" customWidth="1"/>
    <col min="7937" max="7937" width="14.28515625" style="1" customWidth="1"/>
    <col min="7938" max="7938" width="0" style="1" hidden="1" customWidth="1"/>
    <col min="7939" max="7939" width="30.5703125" style="1" customWidth="1"/>
    <col min="7940" max="7941" width="0" style="1" hidden="1" customWidth="1"/>
    <col min="7942" max="7942" width="2.140625" style="1" customWidth="1"/>
    <col min="7943" max="7944" width="8.85546875" style="1"/>
    <col min="7945" max="7945" width="25.7109375" style="1" customWidth="1"/>
    <col min="7946" max="8191" width="8.85546875" style="1"/>
    <col min="8192" max="8192" width="70" style="1" customWidth="1"/>
    <col min="8193" max="8193" width="14.28515625" style="1" customWidth="1"/>
    <col min="8194" max="8194" width="0" style="1" hidden="1" customWidth="1"/>
    <col min="8195" max="8195" width="30.5703125" style="1" customWidth="1"/>
    <col min="8196" max="8197" width="0" style="1" hidden="1" customWidth="1"/>
    <col min="8198" max="8198" width="2.140625" style="1" customWidth="1"/>
    <col min="8199" max="8200" width="8.85546875" style="1"/>
    <col min="8201" max="8201" width="25.7109375" style="1" customWidth="1"/>
    <col min="8202" max="8447" width="8.85546875" style="1"/>
    <col min="8448" max="8448" width="70" style="1" customWidth="1"/>
    <col min="8449" max="8449" width="14.28515625" style="1" customWidth="1"/>
    <col min="8450" max="8450" width="0" style="1" hidden="1" customWidth="1"/>
    <col min="8451" max="8451" width="30.5703125" style="1" customWidth="1"/>
    <col min="8452" max="8453" width="0" style="1" hidden="1" customWidth="1"/>
    <col min="8454" max="8454" width="2.140625" style="1" customWidth="1"/>
    <col min="8455" max="8456" width="8.85546875" style="1"/>
    <col min="8457" max="8457" width="25.7109375" style="1" customWidth="1"/>
    <col min="8458" max="8703" width="8.85546875" style="1"/>
    <col min="8704" max="8704" width="70" style="1" customWidth="1"/>
    <col min="8705" max="8705" width="14.28515625" style="1" customWidth="1"/>
    <col min="8706" max="8706" width="0" style="1" hidden="1" customWidth="1"/>
    <col min="8707" max="8707" width="30.5703125" style="1" customWidth="1"/>
    <col min="8708" max="8709" width="0" style="1" hidden="1" customWidth="1"/>
    <col min="8710" max="8710" width="2.140625" style="1" customWidth="1"/>
    <col min="8711" max="8712" width="8.85546875" style="1"/>
    <col min="8713" max="8713" width="25.7109375" style="1" customWidth="1"/>
    <col min="8714" max="8959" width="8.85546875" style="1"/>
    <col min="8960" max="8960" width="70" style="1" customWidth="1"/>
    <col min="8961" max="8961" width="14.28515625" style="1" customWidth="1"/>
    <col min="8962" max="8962" width="0" style="1" hidden="1" customWidth="1"/>
    <col min="8963" max="8963" width="30.5703125" style="1" customWidth="1"/>
    <col min="8964" max="8965" width="0" style="1" hidden="1" customWidth="1"/>
    <col min="8966" max="8966" width="2.140625" style="1" customWidth="1"/>
    <col min="8967" max="8968" width="8.85546875" style="1"/>
    <col min="8969" max="8969" width="25.7109375" style="1" customWidth="1"/>
    <col min="8970" max="9215" width="8.85546875" style="1"/>
    <col min="9216" max="9216" width="70" style="1" customWidth="1"/>
    <col min="9217" max="9217" width="14.28515625" style="1" customWidth="1"/>
    <col min="9218" max="9218" width="0" style="1" hidden="1" customWidth="1"/>
    <col min="9219" max="9219" width="30.5703125" style="1" customWidth="1"/>
    <col min="9220" max="9221" width="0" style="1" hidden="1" customWidth="1"/>
    <col min="9222" max="9222" width="2.140625" style="1" customWidth="1"/>
    <col min="9223" max="9224" width="8.85546875" style="1"/>
    <col min="9225" max="9225" width="25.7109375" style="1" customWidth="1"/>
    <col min="9226" max="9471" width="8.85546875" style="1"/>
    <col min="9472" max="9472" width="70" style="1" customWidth="1"/>
    <col min="9473" max="9473" width="14.28515625" style="1" customWidth="1"/>
    <col min="9474" max="9474" width="0" style="1" hidden="1" customWidth="1"/>
    <col min="9475" max="9475" width="30.5703125" style="1" customWidth="1"/>
    <col min="9476" max="9477" width="0" style="1" hidden="1" customWidth="1"/>
    <col min="9478" max="9478" width="2.140625" style="1" customWidth="1"/>
    <col min="9479" max="9480" width="8.85546875" style="1"/>
    <col min="9481" max="9481" width="25.7109375" style="1" customWidth="1"/>
    <col min="9482" max="9727" width="8.85546875" style="1"/>
    <col min="9728" max="9728" width="70" style="1" customWidth="1"/>
    <col min="9729" max="9729" width="14.28515625" style="1" customWidth="1"/>
    <col min="9730" max="9730" width="0" style="1" hidden="1" customWidth="1"/>
    <col min="9731" max="9731" width="30.5703125" style="1" customWidth="1"/>
    <col min="9732" max="9733" width="0" style="1" hidden="1" customWidth="1"/>
    <col min="9734" max="9734" width="2.140625" style="1" customWidth="1"/>
    <col min="9735" max="9736" width="8.85546875" style="1"/>
    <col min="9737" max="9737" width="25.7109375" style="1" customWidth="1"/>
    <col min="9738" max="9983" width="8.85546875" style="1"/>
    <col min="9984" max="9984" width="70" style="1" customWidth="1"/>
    <col min="9985" max="9985" width="14.28515625" style="1" customWidth="1"/>
    <col min="9986" max="9986" width="0" style="1" hidden="1" customWidth="1"/>
    <col min="9987" max="9987" width="30.5703125" style="1" customWidth="1"/>
    <col min="9988" max="9989" width="0" style="1" hidden="1" customWidth="1"/>
    <col min="9990" max="9990" width="2.140625" style="1" customWidth="1"/>
    <col min="9991" max="9992" width="8.85546875" style="1"/>
    <col min="9993" max="9993" width="25.7109375" style="1" customWidth="1"/>
    <col min="9994" max="10239" width="8.85546875" style="1"/>
    <col min="10240" max="10240" width="70" style="1" customWidth="1"/>
    <col min="10241" max="10241" width="14.28515625" style="1" customWidth="1"/>
    <col min="10242" max="10242" width="0" style="1" hidden="1" customWidth="1"/>
    <col min="10243" max="10243" width="30.5703125" style="1" customWidth="1"/>
    <col min="10244" max="10245" width="0" style="1" hidden="1" customWidth="1"/>
    <col min="10246" max="10246" width="2.140625" style="1" customWidth="1"/>
    <col min="10247" max="10248" width="8.85546875" style="1"/>
    <col min="10249" max="10249" width="25.7109375" style="1" customWidth="1"/>
    <col min="10250" max="10495" width="8.85546875" style="1"/>
    <col min="10496" max="10496" width="70" style="1" customWidth="1"/>
    <col min="10497" max="10497" width="14.28515625" style="1" customWidth="1"/>
    <col min="10498" max="10498" width="0" style="1" hidden="1" customWidth="1"/>
    <col min="10499" max="10499" width="30.5703125" style="1" customWidth="1"/>
    <col min="10500" max="10501" width="0" style="1" hidden="1" customWidth="1"/>
    <col min="10502" max="10502" width="2.140625" style="1" customWidth="1"/>
    <col min="10503" max="10504" width="8.85546875" style="1"/>
    <col min="10505" max="10505" width="25.7109375" style="1" customWidth="1"/>
    <col min="10506" max="10751" width="8.85546875" style="1"/>
    <col min="10752" max="10752" width="70" style="1" customWidth="1"/>
    <col min="10753" max="10753" width="14.28515625" style="1" customWidth="1"/>
    <col min="10754" max="10754" width="0" style="1" hidden="1" customWidth="1"/>
    <col min="10755" max="10755" width="30.5703125" style="1" customWidth="1"/>
    <col min="10756" max="10757" width="0" style="1" hidden="1" customWidth="1"/>
    <col min="10758" max="10758" width="2.140625" style="1" customWidth="1"/>
    <col min="10759" max="10760" width="8.85546875" style="1"/>
    <col min="10761" max="10761" width="25.7109375" style="1" customWidth="1"/>
    <col min="10762" max="11007" width="8.85546875" style="1"/>
    <col min="11008" max="11008" width="70" style="1" customWidth="1"/>
    <col min="11009" max="11009" width="14.28515625" style="1" customWidth="1"/>
    <col min="11010" max="11010" width="0" style="1" hidden="1" customWidth="1"/>
    <col min="11011" max="11011" width="30.5703125" style="1" customWidth="1"/>
    <col min="11012" max="11013" width="0" style="1" hidden="1" customWidth="1"/>
    <col min="11014" max="11014" width="2.140625" style="1" customWidth="1"/>
    <col min="11015" max="11016" width="8.85546875" style="1"/>
    <col min="11017" max="11017" width="25.7109375" style="1" customWidth="1"/>
    <col min="11018" max="11263" width="8.85546875" style="1"/>
    <col min="11264" max="11264" width="70" style="1" customWidth="1"/>
    <col min="11265" max="11265" width="14.28515625" style="1" customWidth="1"/>
    <col min="11266" max="11266" width="0" style="1" hidden="1" customWidth="1"/>
    <col min="11267" max="11267" width="30.5703125" style="1" customWidth="1"/>
    <col min="11268" max="11269" width="0" style="1" hidden="1" customWidth="1"/>
    <col min="11270" max="11270" width="2.140625" style="1" customWidth="1"/>
    <col min="11271" max="11272" width="8.85546875" style="1"/>
    <col min="11273" max="11273" width="25.7109375" style="1" customWidth="1"/>
    <col min="11274" max="11519" width="8.85546875" style="1"/>
    <col min="11520" max="11520" width="70" style="1" customWidth="1"/>
    <col min="11521" max="11521" width="14.28515625" style="1" customWidth="1"/>
    <col min="11522" max="11522" width="0" style="1" hidden="1" customWidth="1"/>
    <col min="11523" max="11523" width="30.5703125" style="1" customWidth="1"/>
    <col min="11524" max="11525" width="0" style="1" hidden="1" customWidth="1"/>
    <col min="11526" max="11526" width="2.140625" style="1" customWidth="1"/>
    <col min="11527" max="11528" width="8.85546875" style="1"/>
    <col min="11529" max="11529" width="25.7109375" style="1" customWidth="1"/>
    <col min="11530" max="11775" width="8.85546875" style="1"/>
    <col min="11776" max="11776" width="70" style="1" customWidth="1"/>
    <col min="11777" max="11777" width="14.28515625" style="1" customWidth="1"/>
    <col min="11778" max="11778" width="0" style="1" hidden="1" customWidth="1"/>
    <col min="11779" max="11779" width="30.5703125" style="1" customWidth="1"/>
    <col min="11780" max="11781" width="0" style="1" hidden="1" customWidth="1"/>
    <col min="11782" max="11782" width="2.140625" style="1" customWidth="1"/>
    <col min="11783" max="11784" width="8.85546875" style="1"/>
    <col min="11785" max="11785" width="25.7109375" style="1" customWidth="1"/>
    <col min="11786" max="12031" width="8.85546875" style="1"/>
    <col min="12032" max="12032" width="70" style="1" customWidth="1"/>
    <col min="12033" max="12033" width="14.28515625" style="1" customWidth="1"/>
    <col min="12034" max="12034" width="0" style="1" hidden="1" customWidth="1"/>
    <col min="12035" max="12035" width="30.5703125" style="1" customWidth="1"/>
    <col min="12036" max="12037" width="0" style="1" hidden="1" customWidth="1"/>
    <col min="12038" max="12038" width="2.140625" style="1" customWidth="1"/>
    <col min="12039" max="12040" width="8.85546875" style="1"/>
    <col min="12041" max="12041" width="25.7109375" style="1" customWidth="1"/>
    <col min="12042" max="12287" width="8.85546875" style="1"/>
    <col min="12288" max="12288" width="70" style="1" customWidth="1"/>
    <col min="12289" max="12289" width="14.28515625" style="1" customWidth="1"/>
    <col min="12290" max="12290" width="0" style="1" hidden="1" customWidth="1"/>
    <col min="12291" max="12291" width="30.5703125" style="1" customWidth="1"/>
    <col min="12292" max="12293" width="0" style="1" hidden="1" customWidth="1"/>
    <col min="12294" max="12294" width="2.140625" style="1" customWidth="1"/>
    <col min="12295" max="12296" width="8.85546875" style="1"/>
    <col min="12297" max="12297" width="25.7109375" style="1" customWidth="1"/>
    <col min="12298" max="12543" width="8.85546875" style="1"/>
    <col min="12544" max="12544" width="70" style="1" customWidth="1"/>
    <col min="12545" max="12545" width="14.28515625" style="1" customWidth="1"/>
    <col min="12546" max="12546" width="0" style="1" hidden="1" customWidth="1"/>
    <col min="12547" max="12547" width="30.5703125" style="1" customWidth="1"/>
    <col min="12548" max="12549" width="0" style="1" hidden="1" customWidth="1"/>
    <col min="12550" max="12550" width="2.140625" style="1" customWidth="1"/>
    <col min="12551" max="12552" width="8.85546875" style="1"/>
    <col min="12553" max="12553" width="25.7109375" style="1" customWidth="1"/>
    <col min="12554" max="12799" width="8.85546875" style="1"/>
    <col min="12800" max="12800" width="70" style="1" customWidth="1"/>
    <col min="12801" max="12801" width="14.28515625" style="1" customWidth="1"/>
    <col min="12802" max="12802" width="0" style="1" hidden="1" customWidth="1"/>
    <col min="12803" max="12803" width="30.5703125" style="1" customWidth="1"/>
    <col min="12804" max="12805" width="0" style="1" hidden="1" customWidth="1"/>
    <col min="12806" max="12806" width="2.140625" style="1" customWidth="1"/>
    <col min="12807" max="12808" width="8.85546875" style="1"/>
    <col min="12809" max="12809" width="25.7109375" style="1" customWidth="1"/>
    <col min="12810" max="13055" width="8.85546875" style="1"/>
    <col min="13056" max="13056" width="70" style="1" customWidth="1"/>
    <col min="13057" max="13057" width="14.28515625" style="1" customWidth="1"/>
    <col min="13058" max="13058" width="0" style="1" hidden="1" customWidth="1"/>
    <col min="13059" max="13059" width="30.5703125" style="1" customWidth="1"/>
    <col min="13060" max="13061" width="0" style="1" hidden="1" customWidth="1"/>
    <col min="13062" max="13062" width="2.140625" style="1" customWidth="1"/>
    <col min="13063" max="13064" width="8.85546875" style="1"/>
    <col min="13065" max="13065" width="25.7109375" style="1" customWidth="1"/>
    <col min="13066" max="13311" width="8.85546875" style="1"/>
    <col min="13312" max="13312" width="70" style="1" customWidth="1"/>
    <col min="13313" max="13313" width="14.28515625" style="1" customWidth="1"/>
    <col min="13314" max="13314" width="0" style="1" hidden="1" customWidth="1"/>
    <col min="13315" max="13315" width="30.5703125" style="1" customWidth="1"/>
    <col min="13316" max="13317" width="0" style="1" hidden="1" customWidth="1"/>
    <col min="13318" max="13318" width="2.140625" style="1" customWidth="1"/>
    <col min="13319" max="13320" width="8.85546875" style="1"/>
    <col min="13321" max="13321" width="25.7109375" style="1" customWidth="1"/>
    <col min="13322" max="13567" width="8.85546875" style="1"/>
    <col min="13568" max="13568" width="70" style="1" customWidth="1"/>
    <col min="13569" max="13569" width="14.28515625" style="1" customWidth="1"/>
    <col min="13570" max="13570" width="0" style="1" hidden="1" customWidth="1"/>
    <col min="13571" max="13571" width="30.5703125" style="1" customWidth="1"/>
    <col min="13572" max="13573" width="0" style="1" hidden="1" customWidth="1"/>
    <col min="13574" max="13574" width="2.140625" style="1" customWidth="1"/>
    <col min="13575" max="13576" width="8.85546875" style="1"/>
    <col min="13577" max="13577" width="25.7109375" style="1" customWidth="1"/>
    <col min="13578" max="13823" width="8.85546875" style="1"/>
    <col min="13824" max="13824" width="70" style="1" customWidth="1"/>
    <col min="13825" max="13825" width="14.28515625" style="1" customWidth="1"/>
    <col min="13826" max="13826" width="0" style="1" hidden="1" customWidth="1"/>
    <col min="13827" max="13827" width="30.5703125" style="1" customWidth="1"/>
    <col min="13828" max="13829" width="0" style="1" hidden="1" customWidth="1"/>
    <col min="13830" max="13830" width="2.140625" style="1" customWidth="1"/>
    <col min="13831" max="13832" width="8.85546875" style="1"/>
    <col min="13833" max="13833" width="25.7109375" style="1" customWidth="1"/>
    <col min="13834" max="14079" width="8.85546875" style="1"/>
    <col min="14080" max="14080" width="70" style="1" customWidth="1"/>
    <col min="14081" max="14081" width="14.28515625" style="1" customWidth="1"/>
    <col min="14082" max="14082" width="0" style="1" hidden="1" customWidth="1"/>
    <col min="14083" max="14083" width="30.5703125" style="1" customWidth="1"/>
    <col min="14084" max="14085" width="0" style="1" hidden="1" customWidth="1"/>
    <col min="14086" max="14086" width="2.140625" style="1" customWidth="1"/>
    <col min="14087" max="14088" width="8.85546875" style="1"/>
    <col min="14089" max="14089" width="25.7109375" style="1" customWidth="1"/>
    <col min="14090" max="14335" width="8.85546875" style="1"/>
    <col min="14336" max="14336" width="70" style="1" customWidth="1"/>
    <col min="14337" max="14337" width="14.28515625" style="1" customWidth="1"/>
    <col min="14338" max="14338" width="0" style="1" hidden="1" customWidth="1"/>
    <col min="14339" max="14339" width="30.5703125" style="1" customWidth="1"/>
    <col min="14340" max="14341" width="0" style="1" hidden="1" customWidth="1"/>
    <col min="14342" max="14342" width="2.140625" style="1" customWidth="1"/>
    <col min="14343" max="14344" width="8.85546875" style="1"/>
    <col min="14345" max="14345" width="25.7109375" style="1" customWidth="1"/>
    <col min="14346" max="14591" width="8.85546875" style="1"/>
    <col min="14592" max="14592" width="70" style="1" customWidth="1"/>
    <col min="14593" max="14593" width="14.28515625" style="1" customWidth="1"/>
    <col min="14594" max="14594" width="0" style="1" hidden="1" customWidth="1"/>
    <col min="14595" max="14595" width="30.5703125" style="1" customWidth="1"/>
    <col min="14596" max="14597" width="0" style="1" hidden="1" customWidth="1"/>
    <col min="14598" max="14598" width="2.140625" style="1" customWidth="1"/>
    <col min="14599" max="14600" width="8.85546875" style="1"/>
    <col min="14601" max="14601" width="25.7109375" style="1" customWidth="1"/>
    <col min="14602" max="14847" width="8.85546875" style="1"/>
    <col min="14848" max="14848" width="70" style="1" customWidth="1"/>
    <col min="14849" max="14849" width="14.28515625" style="1" customWidth="1"/>
    <col min="14850" max="14850" width="0" style="1" hidden="1" customWidth="1"/>
    <col min="14851" max="14851" width="30.5703125" style="1" customWidth="1"/>
    <col min="14852" max="14853" width="0" style="1" hidden="1" customWidth="1"/>
    <col min="14854" max="14854" width="2.140625" style="1" customWidth="1"/>
    <col min="14855" max="14856" width="8.85546875" style="1"/>
    <col min="14857" max="14857" width="25.7109375" style="1" customWidth="1"/>
    <col min="14858" max="15103" width="8.85546875" style="1"/>
    <col min="15104" max="15104" width="70" style="1" customWidth="1"/>
    <col min="15105" max="15105" width="14.28515625" style="1" customWidth="1"/>
    <col min="15106" max="15106" width="0" style="1" hidden="1" customWidth="1"/>
    <col min="15107" max="15107" width="30.5703125" style="1" customWidth="1"/>
    <col min="15108" max="15109" width="0" style="1" hidden="1" customWidth="1"/>
    <col min="15110" max="15110" width="2.140625" style="1" customWidth="1"/>
    <col min="15111" max="15112" width="8.85546875" style="1"/>
    <col min="15113" max="15113" width="25.7109375" style="1" customWidth="1"/>
    <col min="15114" max="15359" width="8.85546875" style="1"/>
    <col min="15360" max="15360" width="70" style="1" customWidth="1"/>
    <col min="15361" max="15361" width="14.28515625" style="1" customWidth="1"/>
    <col min="15362" max="15362" width="0" style="1" hidden="1" customWidth="1"/>
    <col min="15363" max="15363" width="30.5703125" style="1" customWidth="1"/>
    <col min="15364" max="15365" width="0" style="1" hidden="1" customWidth="1"/>
    <col min="15366" max="15366" width="2.140625" style="1" customWidth="1"/>
    <col min="15367" max="15368" width="8.85546875" style="1"/>
    <col min="15369" max="15369" width="25.7109375" style="1" customWidth="1"/>
    <col min="15370" max="15615" width="8.85546875" style="1"/>
    <col min="15616" max="15616" width="70" style="1" customWidth="1"/>
    <col min="15617" max="15617" width="14.28515625" style="1" customWidth="1"/>
    <col min="15618" max="15618" width="0" style="1" hidden="1" customWidth="1"/>
    <col min="15619" max="15619" width="30.5703125" style="1" customWidth="1"/>
    <col min="15620" max="15621" width="0" style="1" hidden="1" customWidth="1"/>
    <col min="15622" max="15622" width="2.140625" style="1" customWidth="1"/>
    <col min="15623" max="15624" width="8.85546875" style="1"/>
    <col min="15625" max="15625" width="25.7109375" style="1" customWidth="1"/>
    <col min="15626" max="15871" width="8.85546875" style="1"/>
    <col min="15872" max="15872" width="70" style="1" customWidth="1"/>
    <col min="15873" max="15873" width="14.28515625" style="1" customWidth="1"/>
    <col min="15874" max="15874" width="0" style="1" hidden="1" customWidth="1"/>
    <col min="15875" max="15875" width="30.5703125" style="1" customWidth="1"/>
    <col min="15876" max="15877" width="0" style="1" hidden="1" customWidth="1"/>
    <col min="15878" max="15878" width="2.140625" style="1" customWidth="1"/>
    <col min="15879" max="15880" width="8.85546875" style="1"/>
    <col min="15881" max="15881" width="25.7109375" style="1" customWidth="1"/>
    <col min="15882" max="16127" width="8.85546875" style="1"/>
    <col min="16128" max="16128" width="70" style="1" customWidth="1"/>
    <col min="16129" max="16129" width="14.28515625" style="1" customWidth="1"/>
    <col min="16130" max="16130" width="0" style="1" hidden="1" customWidth="1"/>
    <col min="16131" max="16131" width="30.5703125" style="1" customWidth="1"/>
    <col min="16132" max="16133" width="0" style="1" hidden="1" customWidth="1"/>
    <col min="16134" max="16134" width="2.140625" style="1" customWidth="1"/>
    <col min="16135" max="16136" width="8.85546875" style="1"/>
    <col min="16137" max="16137" width="25.7109375" style="1" customWidth="1"/>
    <col min="16138" max="16384" width="8.85546875" style="1"/>
  </cols>
  <sheetData>
    <row r="1" spans="1:8" ht="14.1" customHeight="1">
      <c r="A1" s="101"/>
      <c r="C1" s="100" t="s">
        <v>506</v>
      </c>
      <c r="D1" s="127" t="s">
        <v>582</v>
      </c>
      <c r="E1" s="100" t="s">
        <v>506</v>
      </c>
      <c r="F1" s="102"/>
    </row>
    <row r="2" spans="1:8" ht="17.25" customHeight="1">
      <c r="A2" s="101"/>
      <c r="C2" s="100" t="s">
        <v>502</v>
      </c>
      <c r="D2" s="128" t="s">
        <v>502</v>
      </c>
      <c r="E2" s="100" t="s">
        <v>502</v>
      </c>
      <c r="F2" s="102"/>
    </row>
    <row r="3" spans="1:8" ht="14.1" customHeight="1">
      <c r="A3" s="101"/>
      <c r="C3" s="100" t="s">
        <v>503</v>
      </c>
      <c r="D3" s="128" t="s">
        <v>503</v>
      </c>
      <c r="E3" s="100" t="s">
        <v>503</v>
      </c>
      <c r="F3" s="102"/>
    </row>
    <row r="4" spans="1:8" ht="14.1" customHeight="1">
      <c r="A4" s="101"/>
      <c r="C4" s="100" t="s">
        <v>504</v>
      </c>
      <c r="D4" s="128" t="s">
        <v>592</v>
      </c>
      <c r="E4" s="100" t="s">
        <v>504</v>
      </c>
      <c r="F4" s="102"/>
    </row>
    <row r="5" spans="1:8" ht="14.1" customHeight="1">
      <c r="A5" s="101"/>
      <c r="B5" s="101"/>
      <c r="C5" s="101"/>
      <c r="D5" s="129"/>
      <c r="E5" s="101"/>
      <c r="F5" s="102"/>
    </row>
    <row r="6" spans="1:8" ht="21" customHeight="1">
      <c r="A6" s="175" t="s">
        <v>509</v>
      </c>
      <c r="B6" s="175"/>
      <c r="C6" s="175"/>
      <c r="D6" s="175"/>
      <c r="E6" s="175"/>
      <c r="F6" s="102"/>
    </row>
    <row r="7" spans="1:8" ht="18" customHeight="1">
      <c r="A7" s="175" t="s">
        <v>510</v>
      </c>
      <c r="B7" s="175"/>
      <c r="C7" s="175"/>
      <c r="D7" s="175"/>
      <c r="E7" s="175"/>
      <c r="F7" s="102"/>
    </row>
    <row r="8" spans="1:8" ht="17.25" customHeight="1">
      <c r="A8" s="175" t="s">
        <v>587</v>
      </c>
      <c r="B8" s="175"/>
      <c r="C8" s="175"/>
      <c r="D8" s="175"/>
      <c r="E8" s="101"/>
      <c r="F8" s="102"/>
    </row>
    <row r="9" spans="1:8" ht="17.25" customHeight="1">
      <c r="A9" s="103"/>
      <c r="B9" s="103"/>
      <c r="C9" s="103"/>
      <c r="D9" s="130"/>
      <c r="E9" s="101"/>
      <c r="F9" s="102"/>
    </row>
    <row r="10" spans="1:8" ht="14.1" customHeight="1">
      <c r="A10" s="101"/>
      <c r="B10" s="101"/>
      <c r="C10" s="101"/>
      <c r="D10" s="131" t="s">
        <v>511</v>
      </c>
      <c r="E10" s="104" t="s">
        <v>511</v>
      </c>
      <c r="F10" s="102"/>
    </row>
    <row r="11" spans="1:8" s="106" customFormat="1" ht="12" customHeight="1">
      <c r="A11" s="176" t="s">
        <v>512</v>
      </c>
      <c r="B11" s="176" t="s">
        <v>513</v>
      </c>
      <c r="C11" s="178" t="s">
        <v>3</v>
      </c>
      <c r="D11" s="180" t="s">
        <v>514</v>
      </c>
      <c r="E11" s="176" t="s">
        <v>5</v>
      </c>
      <c r="F11" s="105"/>
    </row>
    <row r="12" spans="1:8" s="106" customFormat="1" ht="10.5" customHeight="1">
      <c r="A12" s="177"/>
      <c r="B12" s="177"/>
      <c r="C12" s="179"/>
      <c r="D12" s="181"/>
      <c r="E12" s="177"/>
      <c r="F12" s="105"/>
    </row>
    <row r="13" spans="1:8" s="106" customFormat="1" ht="21.75" hidden="1" customHeight="1">
      <c r="A13" s="177"/>
      <c r="B13" s="177"/>
      <c r="C13" s="179"/>
      <c r="D13" s="181"/>
      <c r="E13" s="177"/>
      <c r="F13" s="105"/>
    </row>
    <row r="14" spans="1:8" s="106" customFormat="1" ht="12" customHeight="1">
      <c r="A14" s="107">
        <v>1</v>
      </c>
      <c r="B14" s="108">
        <v>2</v>
      </c>
      <c r="C14" s="109" t="s">
        <v>6</v>
      </c>
      <c r="D14" s="132" t="s">
        <v>515</v>
      </c>
      <c r="E14" s="109" t="s">
        <v>8</v>
      </c>
      <c r="F14" s="110"/>
    </row>
    <row r="15" spans="1:8" s="106" customFormat="1">
      <c r="A15" s="111" t="s">
        <v>516</v>
      </c>
      <c r="B15" s="112" t="s">
        <v>517</v>
      </c>
      <c r="C15" s="113">
        <f>SUM(C16:C18)</f>
        <v>11181200</v>
      </c>
      <c r="D15" s="142">
        <v>47409.588280000004</v>
      </c>
      <c r="E15" s="114">
        <f>C15-D15</f>
        <v>11133790.41172</v>
      </c>
      <c r="F15" s="115"/>
      <c r="H15" s="124"/>
    </row>
    <row r="16" spans="1:8" s="106" customFormat="1" ht="30">
      <c r="A16" s="116" t="s">
        <v>518</v>
      </c>
      <c r="B16" s="112" t="s">
        <v>519</v>
      </c>
      <c r="C16" s="113">
        <v>1451400</v>
      </c>
      <c r="D16" s="143">
        <v>2218.74037</v>
      </c>
      <c r="E16" s="114">
        <f>C16-D16</f>
        <v>1449181.25963</v>
      </c>
      <c r="F16" s="117"/>
      <c r="H16" s="124"/>
    </row>
    <row r="17" spans="1:8" s="106" customFormat="1" ht="30">
      <c r="A17" s="118" t="s">
        <v>520</v>
      </c>
      <c r="B17" s="112" t="s">
        <v>521</v>
      </c>
      <c r="C17" s="113"/>
      <c r="D17" s="143">
        <v>464.20752000000005</v>
      </c>
      <c r="E17" s="114"/>
      <c r="F17" s="117"/>
      <c r="H17" s="124"/>
    </row>
    <row r="18" spans="1:8" s="106" customFormat="1" ht="48" customHeight="1">
      <c r="A18" s="116" t="s">
        <v>522</v>
      </c>
      <c r="B18" s="112" t="s">
        <v>523</v>
      </c>
      <c r="C18" s="113">
        <v>9729800</v>
      </c>
      <c r="D18" s="143">
        <v>44326.64039</v>
      </c>
      <c r="E18" s="114">
        <f>C18-D18</f>
        <v>9685473.3596100006</v>
      </c>
      <c r="F18" s="117"/>
      <c r="H18" s="124"/>
    </row>
    <row r="19" spans="1:8" s="106" customFormat="1" ht="21" hidden="1" customHeight="1">
      <c r="A19" s="119" t="s">
        <v>524</v>
      </c>
      <c r="B19" s="112" t="s">
        <v>525</v>
      </c>
      <c r="C19" s="113"/>
      <c r="D19" s="143">
        <v>0</v>
      </c>
      <c r="E19" s="114"/>
      <c r="F19" s="117"/>
      <c r="H19" s="124"/>
    </row>
    <row r="20" spans="1:8" s="106" customFormat="1">
      <c r="A20" s="116" t="s">
        <v>526</v>
      </c>
      <c r="B20" s="112" t="s">
        <v>527</v>
      </c>
      <c r="C20" s="113"/>
      <c r="D20" s="143">
        <v>400</v>
      </c>
      <c r="E20" s="114"/>
      <c r="F20" s="117"/>
      <c r="H20" s="124"/>
    </row>
    <row r="21" spans="1:8" s="106" customFormat="1">
      <c r="A21" s="111" t="s">
        <v>528</v>
      </c>
      <c r="B21" s="112" t="s">
        <v>529</v>
      </c>
      <c r="C21" s="113">
        <f>C22</f>
        <v>202200</v>
      </c>
      <c r="D21" s="143">
        <v>624.70000000000005</v>
      </c>
      <c r="E21" s="114"/>
      <c r="F21" s="117"/>
      <c r="H21" s="124"/>
    </row>
    <row r="22" spans="1:8" s="106" customFormat="1">
      <c r="A22" s="116" t="s">
        <v>530</v>
      </c>
      <c r="B22" s="112" t="s">
        <v>531</v>
      </c>
      <c r="C22" s="113">
        <v>202200</v>
      </c>
      <c r="D22" s="143">
        <v>624.70000000000005</v>
      </c>
      <c r="E22" s="114"/>
      <c r="F22" s="117"/>
      <c r="H22" s="124"/>
    </row>
    <row r="23" spans="1:8" s="106" customFormat="1" ht="30">
      <c r="A23" s="116" t="s">
        <v>532</v>
      </c>
      <c r="B23" s="112" t="s">
        <v>533</v>
      </c>
      <c r="C23" s="113" t="e">
        <f>#REF!</f>
        <v>#REF!</v>
      </c>
      <c r="D23" s="143">
        <v>838.40025000000003</v>
      </c>
      <c r="E23" s="114" t="e">
        <f>C23-D23</f>
        <v>#REF!</v>
      </c>
      <c r="F23" s="117"/>
      <c r="H23" s="124"/>
    </row>
    <row r="24" spans="1:8" s="106" customFormat="1" ht="47.25" customHeight="1">
      <c r="A24" s="116" t="s">
        <v>534</v>
      </c>
      <c r="B24" s="112" t="s">
        <v>535</v>
      </c>
      <c r="C24" s="113"/>
      <c r="D24" s="143">
        <v>744.30025000000001</v>
      </c>
      <c r="E24" s="114"/>
      <c r="F24" s="117"/>
      <c r="H24" s="124"/>
    </row>
    <row r="25" spans="1:8" s="106" customFormat="1" ht="30">
      <c r="A25" s="116" t="s">
        <v>536</v>
      </c>
      <c r="B25" s="112" t="s">
        <v>585</v>
      </c>
      <c r="C25" s="113"/>
      <c r="D25" s="143">
        <v>94.1</v>
      </c>
      <c r="E25" s="114"/>
      <c r="F25" s="117"/>
      <c r="H25" s="124"/>
    </row>
    <row r="26" spans="1:8" s="106" customFormat="1">
      <c r="A26" s="116" t="s">
        <v>537</v>
      </c>
      <c r="B26" s="112" t="s">
        <v>538</v>
      </c>
      <c r="C26" s="113">
        <f>C27+C29</f>
        <v>5725400</v>
      </c>
      <c r="D26" s="144">
        <v>14089.80862</v>
      </c>
      <c r="E26" s="114">
        <f t="shared" ref="E26:E34" si="0">C26-D26</f>
        <v>5711310.1913799997</v>
      </c>
      <c r="F26" s="117"/>
      <c r="H26" s="124"/>
    </row>
    <row r="27" spans="1:8" s="106" customFormat="1">
      <c r="A27" s="120" t="s">
        <v>539</v>
      </c>
      <c r="B27" s="112" t="s">
        <v>540</v>
      </c>
      <c r="C27" s="113">
        <v>5575400</v>
      </c>
      <c r="D27" s="143">
        <v>0</v>
      </c>
      <c r="E27" s="114">
        <f t="shared" si="0"/>
        <v>5575400</v>
      </c>
      <c r="F27" s="117"/>
      <c r="H27" s="124"/>
    </row>
    <row r="28" spans="1:8" s="106" customFormat="1">
      <c r="A28" s="120" t="s">
        <v>584</v>
      </c>
      <c r="B28" s="112" t="s">
        <v>583</v>
      </c>
      <c r="C28" s="113"/>
      <c r="D28" s="143">
        <v>120</v>
      </c>
      <c r="E28" s="114"/>
      <c r="F28" s="117"/>
      <c r="H28" s="124"/>
    </row>
    <row r="29" spans="1:8" s="106" customFormat="1">
      <c r="A29" s="116" t="s">
        <v>541</v>
      </c>
      <c r="B29" s="112" t="s">
        <v>542</v>
      </c>
      <c r="C29" s="113">
        <v>150000</v>
      </c>
      <c r="D29" s="143">
        <v>13214.30862</v>
      </c>
      <c r="E29" s="114">
        <f t="shared" si="0"/>
        <v>136785.69138</v>
      </c>
      <c r="F29" s="117"/>
      <c r="H29" s="124"/>
    </row>
    <row r="30" spans="1:8" s="106" customFormat="1">
      <c r="A30" s="121" t="s">
        <v>543</v>
      </c>
      <c r="B30" s="112" t="s">
        <v>544</v>
      </c>
      <c r="C30" s="122">
        <f>C31+C33+C32</f>
        <v>24118108.02</v>
      </c>
      <c r="D30" s="143">
        <v>755.5</v>
      </c>
      <c r="E30" s="114">
        <f t="shared" si="0"/>
        <v>24117352.52</v>
      </c>
      <c r="F30" s="117"/>
      <c r="H30" s="124"/>
    </row>
    <row r="31" spans="1:8" s="106" customFormat="1">
      <c r="A31" s="111" t="s">
        <v>545</v>
      </c>
      <c r="B31" s="123" t="s">
        <v>546</v>
      </c>
      <c r="C31" s="122">
        <v>539600</v>
      </c>
      <c r="D31" s="144">
        <v>24383.88579</v>
      </c>
      <c r="E31" s="114">
        <f t="shared" si="0"/>
        <v>515216.11421000003</v>
      </c>
      <c r="F31" s="117"/>
      <c r="H31" s="124"/>
    </row>
    <row r="32" spans="1:8" s="106" customFormat="1">
      <c r="A32" s="111" t="s">
        <v>547</v>
      </c>
      <c r="B32" s="123" t="s">
        <v>548</v>
      </c>
      <c r="C32" s="122">
        <v>4570400</v>
      </c>
      <c r="D32" s="143">
        <v>122.87181</v>
      </c>
      <c r="E32" s="114">
        <f t="shared" si="0"/>
        <v>4570277.1281899996</v>
      </c>
      <c r="F32" s="117"/>
      <c r="H32" s="124"/>
    </row>
    <row r="33" spans="1:9" s="106" customFormat="1">
      <c r="A33" s="111" t="s">
        <v>549</v>
      </c>
      <c r="B33" s="123" t="s">
        <v>550</v>
      </c>
      <c r="C33" s="122">
        <v>19008108.02</v>
      </c>
      <c r="D33" s="143">
        <v>340.57173999999998</v>
      </c>
      <c r="E33" s="114">
        <f t="shared" si="0"/>
        <v>19007767.448259998</v>
      </c>
      <c r="F33" s="117"/>
      <c r="H33" s="124"/>
    </row>
    <row r="34" spans="1:9" s="106" customFormat="1">
      <c r="A34" s="121" t="s">
        <v>551</v>
      </c>
      <c r="B34" s="123" t="s">
        <v>552</v>
      </c>
      <c r="C34" s="122">
        <f>C37</f>
        <v>3179300</v>
      </c>
      <c r="D34" s="143">
        <v>23920.442239999997</v>
      </c>
      <c r="E34" s="114">
        <f t="shared" si="0"/>
        <v>3155379.5577600002</v>
      </c>
      <c r="F34" s="117"/>
      <c r="H34" s="124"/>
    </row>
    <row r="35" spans="1:9" s="106" customFormat="1">
      <c r="A35" s="121" t="s">
        <v>553</v>
      </c>
      <c r="B35" s="123" t="s">
        <v>554</v>
      </c>
      <c r="C35" s="122"/>
      <c r="D35" s="143">
        <v>29.6</v>
      </c>
      <c r="E35" s="114"/>
      <c r="F35" s="117"/>
      <c r="H35" s="124"/>
    </row>
    <row r="36" spans="1:9" s="106" customFormat="1" ht="30.75" customHeight="1">
      <c r="A36" s="120" t="s">
        <v>555</v>
      </c>
      <c r="B36" s="123" t="s">
        <v>556</v>
      </c>
      <c r="C36" s="122"/>
      <c r="D36" s="144">
        <v>29.6</v>
      </c>
      <c r="E36" s="114"/>
      <c r="F36" s="117"/>
      <c r="H36" s="124"/>
    </row>
    <row r="37" spans="1:9" s="106" customFormat="1">
      <c r="A37" s="116" t="s">
        <v>557</v>
      </c>
      <c r="B37" s="123" t="s">
        <v>558</v>
      </c>
      <c r="C37" s="113">
        <v>3179300</v>
      </c>
      <c r="D37" s="144">
        <v>16637.063130000002</v>
      </c>
      <c r="E37" s="114">
        <f>C37-D37</f>
        <v>3162662.9368699999</v>
      </c>
      <c r="F37" s="117"/>
      <c r="H37" s="124"/>
    </row>
    <row r="38" spans="1:9" s="106" customFormat="1">
      <c r="A38" s="116" t="s">
        <v>559</v>
      </c>
      <c r="B38" s="112" t="s">
        <v>560</v>
      </c>
      <c r="C38" s="113" t="e">
        <f>#REF!</f>
        <v>#REF!</v>
      </c>
      <c r="D38" s="143">
        <v>16637.063130000002</v>
      </c>
      <c r="E38" s="114" t="e">
        <f>C38-D38</f>
        <v>#REF!</v>
      </c>
      <c r="F38" s="117"/>
      <c r="H38" s="124"/>
    </row>
    <row r="39" spans="1:9" s="106" customFormat="1">
      <c r="A39" s="116" t="s">
        <v>561</v>
      </c>
      <c r="B39" s="112" t="s">
        <v>562</v>
      </c>
      <c r="C39" s="113"/>
      <c r="D39" s="143">
        <v>0</v>
      </c>
      <c r="E39" s="114"/>
      <c r="F39" s="117"/>
      <c r="H39" s="124"/>
    </row>
    <row r="40" spans="1:9" s="106" customFormat="1">
      <c r="A40" s="116" t="s">
        <v>563</v>
      </c>
      <c r="B40" s="112" t="s">
        <v>564</v>
      </c>
      <c r="C40" s="113"/>
      <c r="D40" s="143">
        <v>0</v>
      </c>
      <c r="E40" s="114"/>
      <c r="F40" s="117"/>
      <c r="H40" s="124"/>
    </row>
    <row r="41" spans="1:9" s="106" customFormat="1">
      <c r="A41" s="116" t="s">
        <v>565</v>
      </c>
      <c r="B41" s="112" t="s">
        <v>566</v>
      </c>
      <c r="C41" s="113"/>
      <c r="D41" s="143">
        <v>5637.7774100000006</v>
      </c>
      <c r="E41" s="114"/>
      <c r="F41" s="117"/>
      <c r="H41" s="124"/>
    </row>
    <row r="42" spans="1:9" s="106" customFormat="1">
      <c r="A42" s="116" t="s">
        <v>567</v>
      </c>
      <c r="B42" s="112" t="s">
        <v>568</v>
      </c>
      <c r="C42" s="113"/>
      <c r="D42" s="143">
        <v>4650</v>
      </c>
      <c r="E42" s="114"/>
      <c r="F42" s="117"/>
      <c r="H42" s="124"/>
    </row>
    <row r="43" spans="1:9" s="106" customFormat="1">
      <c r="A43" s="116" t="s">
        <v>569</v>
      </c>
      <c r="B43" s="112" t="s">
        <v>570</v>
      </c>
      <c r="C43" s="113"/>
      <c r="D43" s="143">
        <v>987.77741000000003</v>
      </c>
      <c r="E43" s="114"/>
      <c r="F43" s="117"/>
      <c r="H43" s="124"/>
    </row>
    <row r="44" spans="1:9" s="106" customFormat="1" ht="45">
      <c r="A44" s="116" t="s">
        <v>571</v>
      </c>
      <c r="B44" s="112" t="s">
        <v>572</v>
      </c>
      <c r="C44" s="113">
        <v>396168.84</v>
      </c>
      <c r="D44" s="144">
        <v>881.64940000000001</v>
      </c>
      <c r="E44" s="114"/>
      <c r="F44" s="117"/>
      <c r="H44" s="124"/>
      <c r="I44" s="124"/>
    </row>
    <row r="45" spans="1:9" s="106" customFormat="1">
      <c r="A45" s="116" t="s">
        <v>573</v>
      </c>
      <c r="B45" s="112" t="s">
        <v>574</v>
      </c>
      <c r="C45" s="113" t="e">
        <f>C15+C21+C30+C34+C38+#REF!+C26+#REF!</f>
        <v>#REF!</v>
      </c>
      <c r="D45" s="143">
        <v>881.64940000000001</v>
      </c>
      <c r="E45" s="114" t="e">
        <f>C45-D45</f>
        <v>#REF!</v>
      </c>
      <c r="F45" s="117"/>
      <c r="H45" s="124"/>
    </row>
    <row r="46" spans="1:9" s="106" customFormat="1">
      <c r="A46" s="125" t="s">
        <v>575</v>
      </c>
      <c r="B46" s="126"/>
      <c r="C46" s="125"/>
      <c r="D46" s="145">
        <v>110532.47288</v>
      </c>
      <c r="H46" s="124"/>
      <c r="I46" s="124"/>
    </row>
    <row r="47" spans="1:9" s="106" customFormat="1">
      <c r="D47" s="133"/>
    </row>
  </sheetData>
  <mergeCells count="8">
    <mergeCell ref="A6:E6"/>
    <mergeCell ref="A7:E7"/>
    <mergeCell ref="A8:D8"/>
    <mergeCell ref="A11:A13"/>
    <mergeCell ref="B11:B13"/>
    <mergeCell ref="C11:C13"/>
    <mergeCell ref="D11:D13"/>
    <mergeCell ref="E11:E13"/>
  </mergeCells>
  <pageMargins left="0.7" right="0.7" top="0.75" bottom="0.75" header="0.3" footer="0.3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tabSelected="1" zoomScaleNormal="100" zoomScaleSheetLayoutView="100" workbookViewId="0">
      <selection activeCell="G9" sqref="G9"/>
    </sheetView>
  </sheetViews>
  <sheetFormatPr defaultRowHeight="15"/>
  <cols>
    <col min="1" max="1" width="50.7109375" style="1" customWidth="1"/>
    <col min="2" max="2" width="27.28515625" style="1" customWidth="1"/>
    <col min="3" max="4" width="19.85546875" style="1" customWidth="1"/>
    <col min="5" max="5" width="9.140625" style="1" customWidth="1"/>
    <col min="6" max="6" width="10.7109375" style="1" bestFit="1" customWidth="1"/>
    <col min="7" max="16384" width="9.140625" style="1"/>
  </cols>
  <sheetData>
    <row r="1" spans="1:5" ht="15.75">
      <c r="D1" s="100" t="s">
        <v>576</v>
      </c>
    </row>
    <row r="2" spans="1:5" ht="15.75">
      <c r="D2" s="100" t="s">
        <v>502</v>
      </c>
    </row>
    <row r="3" spans="1:5" ht="15.75">
      <c r="D3" s="100" t="s">
        <v>503</v>
      </c>
    </row>
    <row r="4" spans="1:5" ht="15.75">
      <c r="D4" s="164" t="s">
        <v>592</v>
      </c>
    </row>
    <row r="5" spans="1:5" ht="15" customHeight="1">
      <c r="A5" s="56"/>
      <c r="B5" s="58"/>
      <c r="C5" s="13"/>
      <c r="D5" s="59"/>
      <c r="E5" s="11"/>
    </row>
    <row r="6" spans="1:5" ht="14.1" customHeight="1">
      <c r="A6" s="168" t="s">
        <v>577</v>
      </c>
      <c r="B6" s="169"/>
      <c r="C6" s="169"/>
      <c r="D6" s="169"/>
      <c r="E6" s="11"/>
    </row>
    <row r="7" spans="1:5" ht="14.1" customHeight="1">
      <c r="A7" s="190" t="s">
        <v>578</v>
      </c>
      <c r="B7" s="190"/>
      <c r="C7" s="190"/>
      <c r="D7" s="190"/>
      <c r="E7" s="11"/>
    </row>
    <row r="8" spans="1:5" ht="14.1" customHeight="1">
      <c r="A8" s="190" t="s">
        <v>579</v>
      </c>
      <c r="B8" s="190"/>
      <c r="C8" s="190"/>
      <c r="D8" s="190"/>
      <c r="E8" s="11"/>
    </row>
    <row r="9" spans="1:5" ht="14.1" customHeight="1">
      <c r="A9" s="190" t="s">
        <v>580</v>
      </c>
      <c r="B9" s="190"/>
      <c r="C9" s="190"/>
      <c r="D9" s="190"/>
      <c r="E9" s="11"/>
    </row>
    <row r="10" spans="1:5" ht="12" customHeight="1">
      <c r="A10" s="60"/>
      <c r="B10" s="62"/>
      <c r="C10" s="63"/>
      <c r="D10" s="64"/>
      <c r="E10" s="11"/>
    </row>
    <row r="11" spans="1:5" ht="13.5" customHeight="1">
      <c r="A11" s="165" t="s">
        <v>0</v>
      </c>
      <c r="B11" s="165" t="s">
        <v>581</v>
      </c>
      <c r="C11" s="165" t="s">
        <v>3</v>
      </c>
      <c r="D11" s="165" t="s">
        <v>505</v>
      </c>
      <c r="E11" s="11"/>
    </row>
    <row r="12" spans="1:5" ht="12" customHeight="1">
      <c r="A12" s="166"/>
      <c r="B12" s="166"/>
      <c r="C12" s="166"/>
      <c r="D12" s="166"/>
      <c r="E12" s="11"/>
    </row>
    <row r="13" spans="1:5" ht="12" customHeight="1">
      <c r="A13" s="166"/>
      <c r="B13" s="166"/>
      <c r="C13" s="166"/>
      <c r="D13" s="166"/>
      <c r="E13" s="11"/>
    </row>
    <row r="14" spans="1:5" ht="11.25" customHeight="1">
      <c r="A14" s="166"/>
      <c r="B14" s="166"/>
      <c r="C14" s="166"/>
      <c r="D14" s="166"/>
      <c r="E14" s="11"/>
    </row>
    <row r="15" spans="1:5" ht="10.5" customHeight="1">
      <c r="A15" s="166"/>
      <c r="B15" s="166"/>
      <c r="C15" s="166"/>
      <c r="D15" s="166"/>
      <c r="E15" s="11"/>
    </row>
    <row r="16" spans="1:5" ht="12" customHeight="1" thickBot="1">
      <c r="A16" s="16">
        <v>1</v>
      </c>
      <c r="B16" s="33">
        <v>3</v>
      </c>
      <c r="C16" s="34" t="s">
        <v>6</v>
      </c>
      <c r="D16" s="34" t="s">
        <v>7</v>
      </c>
      <c r="E16" s="11"/>
    </row>
    <row r="17" spans="1:6" ht="18" customHeight="1">
      <c r="A17" s="48" t="s">
        <v>465</v>
      </c>
      <c r="B17" s="67" t="s">
        <v>11</v>
      </c>
      <c r="C17" s="137">
        <v>9546.03478</v>
      </c>
      <c r="D17" s="137">
        <v>-663.69432999999992</v>
      </c>
      <c r="E17" s="11"/>
      <c r="F17" s="135"/>
    </row>
    <row r="18" spans="1:6" ht="12" customHeight="1">
      <c r="A18" s="68" t="s">
        <v>12</v>
      </c>
      <c r="B18" s="70"/>
      <c r="C18" s="146">
        <v>0</v>
      </c>
      <c r="D18" s="146"/>
      <c r="E18" s="11"/>
      <c r="F18" s="135"/>
    </row>
    <row r="19" spans="1:6" ht="18" customHeight="1">
      <c r="A19" s="73" t="s">
        <v>466</v>
      </c>
      <c r="B19" s="70" t="s">
        <v>11</v>
      </c>
      <c r="C19" s="147">
        <v>4006.69632</v>
      </c>
      <c r="D19" s="147"/>
      <c r="E19" s="11"/>
      <c r="F19" s="135"/>
    </row>
    <row r="20" spans="1:6" ht="12" customHeight="1">
      <c r="A20" s="76" t="s">
        <v>467</v>
      </c>
      <c r="B20" s="70"/>
      <c r="C20" s="146">
        <v>0</v>
      </c>
      <c r="D20" s="146"/>
      <c r="E20" s="11"/>
      <c r="F20" s="135"/>
    </row>
    <row r="21" spans="1:6" ht="23.25">
      <c r="A21" s="42" t="s">
        <v>468</v>
      </c>
      <c r="B21" s="70" t="s">
        <v>469</v>
      </c>
      <c r="C21" s="147">
        <v>4006.69632</v>
      </c>
      <c r="D21" s="147"/>
      <c r="E21" s="11"/>
      <c r="F21" s="135"/>
    </row>
    <row r="22" spans="1:6" ht="23.25">
      <c r="A22" s="42" t="s">
        <v>470</v>
      </c>
      <c r="B22" s="70" t="s">
        <v>471</v>
      </c>
      <c r="C22" s="147">
        <v>4006.69632</v>
      </c>
      <c r="D22" s="147"/>
      <c r="E22" s="11"/>
      <c r="F22" s="135"/>
    </row>
    <row r="23" spans="1:6" ht="23.25">
      <c r="A23" s="42" t="s">
        <v>472</v>
      </c>
      <c r="B23" s="70" t="s">
        <v>473</v>
      </c>
      <c r="C23" s="147">
        <v>4006.69632</v>
      </c>
      <c r="D23" s="147"/>
      <c r="E23" s="11"/>
      <c r="F23" s="135"/>
    </row>
    <row r="24" spans="1:6" ht="14.1" customHeight="1">
      <c r="A24" s="77" t="s">
        <v>474</v>
      </c>
      <c r="B24" s="70" t="s">
        <v>11</v>
      </c>
      <c r="C24" s="147"/>
      <c r="D24" s="147"/>
      <c r="E24" s="11"/>
      <c r="F24" s="135"/>
    </row>
    <row r="25" spans="1:6" ht="12.95" customHeight="1">
      <c r="A25" s="78" t="s">
        <v>467</v>
      </c>
      <c r="B25" s="70"/>
      <c r="C25" s="146">
        <v>0</v>
      </c>
      <c r="D25" s="146"/>
      <c r="E25" s="11"/>
      <c r="F25" s="135"/>
    </row>
    <row r="26" spans="1:6" ht="14.1" customHeight="1">
      <c r="A26" s="79" t="s">
        <v>475</v>
      </c>
      <c r="B26" s="70"/>
      <c r="C26" s="147">
        <v>5539.3384599999999</v>
      </c>
      <c r="D26" s="147">
        <v>-663.69432999999992</v>
      </c>
      <c r="E26" s="11"/>
      <c r="F26" s="135"/>
    </row>
    <row r="27" spans="1:6" ht="23.25">
      <c r="A27" s="80" t="s">
        <v>476</v>
      </c>
      <c r="B27" s="70" t="s">
        <v>477</v>
      </c>
      <c r="C27" s="147">
        <v>5539.3384599999999</v>
      </c>
      <c r="D27" s="147">
        <v>-663.69432999999992</v>
      </c>
      <c r="E27" s="11"/>
      <c r="F27" s="135"/>
    </row>
    <row r="28" spans="1:6" ht="14.1" customHeight="1">
      <c r="A28" s="77" t="s">
        <v>478</v>
      </c>
      <c r="B28" s="70"/>
      <c r="C28" s="147"/>
      <c r="D28" s="147"/>
      <c r="E28" s="11"/>
      <c r="F28" s="135"/>
    </row>
    <row r="29" spans="1:6">
      <c r="A29" s="42" t="s">
        <v>480</v>
      </c>
      <c r="B29" s="70" t="s">
        <v>481</v>
      </c>
      <c r="C29" s="147">
        <v>-125780.96893</v>
      </c>
      <c r="D29" s="147">
        <v>-113726.56062999999</v>
      </c>
      <c r="E29" s="11"/>
      <c r="F29" s="135"/>
    </row>
    <row r="30" spans="1:6">
      <c r="A30" s="42" t="s">
        <v>482</v>
      </c>
      <c r="B30" s="70" t="s">
        <v>483</v>
      </c>
      <c r="C30" s="147">
        <v>-125780.96893</v>
      </c>
      <c r="D30" s="147">
        <v>-113726.56062999999</v>
      </c>
      <c r="E30" s="11"/>
      <c r="F30" s="135"/>
    </row>
    <row r="31" spans="1:6">
      <c r="A31" s="42" t="s">
        <v>484</v>
      </c>
      <c r="B31" s="70" t="s">
        <v>485</v>
      </c>
      <c r="C31" s="147">
        <v>-125780.96893</v>
      </c>
      <c r="D31" s="147">
        <v>-113726.56062999999</v>
      </c>
      <c r="E31" s="11"/>
      <c r="F31" s="135"/>
    </row>
    <row r="32" spans="1:6">
      <c r="A32" s="42" t="s">
        <v>486</v>
      </c>
      <c r="B32" s="70" t="s">
        <v>487</v>
      </c>
      <c r="C32" s="147">
        <v>-125780.96893</v>
      </c>
      <c r="D32" s="147">
        <v>-113726.56062999999</v>
      </c>
      <c r="E32" s="11"/>
      <c r="F32" s="135"/>
    </row>
    <row r="33" spans="1:6" ht="23.25">
      <c r="A33" s="42" t="s">
        <v>488</v>
      </c>
      <c r="B33" s="70" t="s">
        <v>489</v>
      </c>
      <c r="C33" s="147">
        <v>-125780.96893</v>
      </c>
      <c r="D33" s="147">
        <v>-113726.56062999999</v>
      </c>
      <c r="E33" s="11"/>
      <c r="F33" s="135"/>
    </row>
    <row r="34" spans="1:6" ht="14.1" customHeight="1">
      <c r="A34" s="77" t="s">
        <v>490</v>
      </c>
      <c r="B34" s="70"/>
      <c r="C34" s="147"/>
      <c r="D34" s="147"/>
      <c r="E34" s="11"/>
      <c r="F34" s="135"/>
    </row>
    <row r="35" spans="1:6">
      <c r="A35" s="42" t="s">
        <v>491</v>
      </c>
      <c r="B35" s="82" t="s">
        <v>492</v>
      </c>
      <c r="C35" s="147">
        <v>131320.30739</v>
      </c>
      <c r="D35" s="147">
        <v>113062.86629999999</v>
      </c>
      <c r="E35" s="11"/>
      <c r="F35" s="135"/>
    </row>
    <row r="36" spans="1:6">
      <c r="A36" s="42" t="s">
        <v>493</v>
      </c>
      <c r="B36" s="82" t="s">
        <v>483</v>
      </c>
      <c r="C36" s="147">
        <v>131320.30739</v>
      </c>
      <c r="D36" s="147">
        <v>113062.86629999999</v>
      </c>
      <c r="E36" s="11"/>
      <c r="F36" s="135"/>
    </row>
    <row r="37" spans="1:6">
      <c r="A37" s="42" t="s">
        <v>494</v>
      </c>
      <c r="B37" s="82" t="s">
        <v>495</v>
      </c>
      <c r="C37" s="147">
        <v>131320.30739</v>
      </c>
      <c r="D37" s="147">
        <v>113062.86629999999</v>
      </c>
      <c r="E37" s="11"/>
      <c r="F37" s="135"/>
    </row>
    <row r="38" spans="1:6">
      <c r="A38" s="42" t="s">
        <v>496</v>
      </c>
      <c r="B38" s="82" t="s">
        <v>497</v>
      </c>
      <c r="C38" s="147">
        <v>131320.30739</v>
      </c>
      <c r="D38" s="147">
        <v>113062.86629999999</v>
      </c>
      <c r="E38" s="11"/>
      <c r="F38" s="135"/>
    </row>
    <row r="39" spans="1:6" ht="24" thickBot="1">
      <c r="A39" s="42" t="s">
        <v>498</v>
      </c>
      <c r="B39" s="82" t="s">
        <v>499</v>
      </c>
      <c r="C39" s="147">
        <v>131320.30739</v>
      </c>
      <c r="D39" s="147">
        <v>113062.86629999999</v>
      </c>
      <c r="E39" s="11"/>
      <c r="F39" s="135"/>
    </row>
    <row r="40" spans="1:6" ht="10.5" customHeight="1">
      <c r="A40" s="83"/>
      <c r="B40" s="85"/>
      <c r="C40" s="86"/>
      <c r="D40" s="87"/>
      <c r="E40" s="11"/>
    </row>
    <row r="41" spans="1:6">
      <c r="A41" s="88"/>
      <c r="B41" s="88"/>
      <c r="C41" s="10"/>
      <c r="D41" s="90"/>
      <c r="E41" s="11"/>
    </row>
    <row r="42" spans="1:6" ht="20.100000000000001" customHeight="1">
      <c r="A42" s="12"/>
      <c r="B42" s="11"/>
      <c r="C42" s="184"/>
      <c r="D42" s="185"/>
      <c r="E42" s="11"/>
    </row>
    <row r="43" spans="1:6" ht="9.9499999999999993" customHeight="1">
      <c r="A43" s="91"/>
      <c r="B43" s="11"/>
      <c r="C43" s="186"/>
      <c r="D43" s="187"/>
      <c r="E43" s="11"/>
    </row>
    <row r="44" spans="1:6" ht="9.9499999999999993" customHeight="1">
      <c r="A44" s="88"/>
      <c r="B44" s="92"/>
      <c r="C44" s="90"/>
      <c r="D44" s="90"/>
      <c r="E44" s="11"/>
    </row>
    <row r="45" spans="1:6" ht="10.5" customHeight="1">
      <c r="A45" s="93"/>
      <c r="B45" s="92"/>
      <c r="C45" s="58"/>
      <c r="D45" s="99"/>
      <c r="E45" s="11"/>
    </row>
    <row r="46" spans="1:6">
      <c r="A46" s="56"/>
      <c r="B46" s="11"/>
      <c r="C46" s="188"/>
      <c r="D46" s="189"/>
      <c r="E46" s="11"/>
    </row>
    <row r="47" spans="1:6" ht="11.1" customHeight="1">
      <c r="A47" s="11"/>
      <c r="B47" s="11"/>
      <c r="C47" s="186"/>
      <c r="D47" s="187"/>
      <c r="E47" s="11"/>
    </row>
    <row r="48" spans="1:6" ht="11.1" customHeight="1">
      <c r="A48" s="11"/>
      <c r="B48" s="11"/>
      <c r="C48" s="91"/>
      <c r="D48" s="91"/>
      <c r="E48" s="11"/>
    </row>
    <row r="49" spans="1:5" ht="11.1" customHeight="1">
      <c r="A49" s="11"/>
      <c r="B49" s="11"/>
      <c r="C49" s="91"/>
      <c r="D49" s="91"/>
      <c r="E49" s="11"/>
    </row>
    <row r="50" spans="1:5" ht="11.1" customHeight="1">
      <c r="A50" s="11"/>
      <c r="B50" s="11"/>
      <c r="C50" s="91"/>
      <c r="D50" s="91"/>
      <c r="E50" s="11"/>
    </row>
    <row r="51" spans="1:5" ht="17.100000000000001" customHeight="1">
      <c r="A51" s="10"/>
      <c r="B51" s="92"/>
      <c r="C51" s="10"/>
      <c r="D51" s="10"/>
      <c r="E51" s="11"/>
    </row>
    <row r="52" spans="1:5" ht="17.25" customHeight="1">
      <c r="A52" s="12"/>
      <c r="B52" s="11"/>
      <c r="C52" s="184"/>
      <c r="D52" s="185"/>
      <c r="E52" s="11"/>
    </row>
    <row r="53" spans="1:5" ht="12" customHeight="1">
      <c r="A53" s="91"/>
      <c r="B53" s="11"/>
      <c r="C53" s="186"/>
      <c r="D53" s="187"/>
      <c r="E53" s="11"/>
    </row>
    <row r="54" spans="1:5" ht="17.100000000000001" customHeight="1">
      <c r="A54" s="12"/>
      <c r="B54" s="12"/>
      <c r="C54" s="92"/>
      <c r="D54" s="10"/>
      <c r="E54" s="11"/>
    </row>
    <row r="55" spans="1:5" hidden="1">
      <c r="A55" s="12"/>
      <c r="B55" s="12"/>
      <c r="C55" s="92"/>
      <c r="D55" s="10"/>
      <c r="E55" s="11"/>
    </row>
    <row r="56" spans="1:5" hidden="1">
      <c r="A56" s="94"/>
      <c r="B56" s="12"/>
      <c r="C56" s="184"/>
      <c r="D56" s="185"/>
      <c r="E56" s="11"/>
    </row>
    <row r="57" spans="1:5" hidden="1">
      <c r="A57" s="94"/>
      <c r="B57" s="11"/>
      <c r="C57" s="186"/>
      <c r="D57" s="187"/>
      <c r="E57" s="11"/>
    </row>
    <row r="58" spans="1:5" ht="17.100000000000001" customHeight="1">
      <c r="A58" s="94"/>
      <c r="B58" s="11"/>
      <c r="C58" s="91"/>
      <c r="D58" s="91"/>
      <c r="E58" s="11"/>
    </row>
    <row r="59" spans="1:5" hidden="1">
      <c r="A59" s="12"/>
      <c r="B59" s="12"/>
      <c r="C59" s="92"/>
      <c r="D59" s="10"/>
      <c r="E59" s="11"/>
    </row>
    <row r="60" spans="1:5" hidden="1">
      <c r="A60" s="94"/>
      <c r="B60" s="12"/>
      <c r="C60" s="184"/>
      <c r="D60" s="185"/>
      <c r="E60" s="11"/>
    </row>
    <row r="61" spans="1:5" hidden="1">
      <c r="A61" s="94"/>
      <c r="B61" s="11"/>
      <c r="C61" s="186"/>
      <c r="D61" s="187"/>
      <c r="E61" s="11"/>
    </row>
    <row r="62" spans="1:5" ht="17.100000000000001" customHeight="1">
      <c r="A62" s="12"/>
      <c r="B62" s="12"/>
      <c r="C62" s="92"/>
      <c r="D62" s="10"/>
      <c r="E62" s="11"/>
    </row>
    <row r="63" spans="1:5" ht="17.100000000000001" customHeight="1">
      <c r="A63" s="12"/>
      <c r="B63" s="88"/>
      <c r="C63" s="92"/>
      <c r="D63" s="2"/>
      <c r="E63" s="11"/>
    </row>
    <row r="64" spans="1:5" ht="12.95" customHeight="1">
      <c r="A64" s="95"/>
      <c r="B64" s="95"/>
      <c r="C64" s="95"/>
      <c r="D64" s="95"/>
      <c r="E64" s="11"/>
    </row>
    <row r="65" spans="1:5" ht="51.2" customHeight="1">
      <c r="A65" s="182"/>
      <c r="B65" s="183"/>
      <c r="C65" s="183"/>
      <c r="D65" s="183"/>
      <c r="E65" s="11"/>
    </row>
    <row r="66" spans="1:5" ht="12.95" customHeight="1">
      <c r="A66" s="96"/>
      <c r="B66" s="96"/>
      <c r="C66" s="96"/>
      <c r="D66" s="96"/>
      <c r="E66" s="11"/>
    </row>
  </sheetData>
  <mergeCells count="19">
    <mergeCell ref="A6:D6"/>
    <mergeCell ref="A11:A15"/>
    <mergeCell ref="B11:B15"/>
    <mergeCell ref="C11:C15"/>
    <mergeCell ref="D11:D15"/>
    <mergeCell ref="A7:D7"/>
    <mergeCell ref="A8:D8"/>
    <mergeCell ref="A9:D9"/>
    <mergeCell ref="A65:D65"/>
    <mergeCell ref="C42:D42"/>
    <mergeCell ref="C43:D43"/>
    <mergeCell ref="C46:D46"/>
    <mergeCell ref="C47:D47"/>
    <mergeCell ref="C52:D52"/>
    <mergeCell ref="C53:D53"/>
    <mergeCell ref="C56:D56"/>
    <mergeCell ref="C57:D57"/>
    <mergeCell ref="C60:D60"/>
    <mergeCell ref="C61:D61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41559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D9A4B85-F793-4D04-8C77-A5C36B03ED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прилож 1-1</vt:lpstr>
      <vt:lpstr>прилож 1-2</vt:lpstr>
      <vt:lpstr>прилож 1-3</vt:lpstr>
      <vt:lpstr>прилож 2</vt:lpstr>
      <vt:lpstr>прилож 3</vt:lpstr>
      <vt:lpstr>прилож 4 </vt:lpstr>
      <vt:lpstr>прилож 5</vt:lpstr>
      <vt:lpstr>'прилож 1-2'!Область_печати</vt:lpstr>
      <vt:lpstr>'прилож 2'!Область_печати</vt:lpstr>
      <vt:lpstr>'прилож 3'!Область_печати</vt:lpstr>
      <vt:lpstr>'прилож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BUCH-1\Татьяна</dc:creator>
  <cp:lastModifiedBy>Штайнгильберг ОВ</cp:lastModifiedBy>
  <cp:lastPrinted>2026-04-16T02:07:55Z</cp:lastPrinted>
  <dcterms:created xsi:type="dcterms:W3CDTF">2026-04-15T02:51:35Z</dcterms:created>
  <dcterms:modified xsi:type="dcterms:W3CDTF">2026-05-29T03:14:19Z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SV_0503117M_20160101(3).xlsx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34017_10</vt:lpwstr>
  </property>
  <property fmtid="{D5CDD505-2E9C-101B-9397-08002B2CF9AE}" pid="7" name="Шаблон">
    <vt:lpwstr>SV_0503117M_20160101.xlt</vt:lpwstr>
  </property>
</Properties>
</file>